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15" windowWidth="20115" windowHeight="7455" activeTab="3"/>
  </bookViews>
  <sheets>
    <sheet name="2016" sheetId="20" r:id="rId1"/>
    <sheet name="2017" sheetId="22" r:id="rId2"/>
    <sheet name="2018" sheetId="24" r:id="rId3"/>
    <sheet name="2019" sheetId="21" r:id="rId4"/>
  </sheets>
  <calcPr calcId="144525"/>
</workbook>
</file>

<file path=xl/calcChain.xml><?xml version="1.0" encoding="utf-8"?>
<calcChain xmlns="http://schemas.openxmlformats.org/spreadsheetml/2006/main">
  <c r="J38" i="24" l="1"/>
  <c r="C38" i="24"/>
  <c r="B38" i="24"/>
  <c r="K38" i="24" s="1"/>
  <c r="K34" i="24"/>
  <c r="K33" i="24"/>
  <c r="K32" i="24"/>
  <c r="K31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3" i="24"/>
  <c r="K12" i="24"/>
  <c r="K11" i="24"/>
  <c r="K10" i="24"/>
  <c r="K9" i="24"/>
  <c r="C31" i="20" l="1"/>
  <c r="J31" i="20"/>
  <c r="P30" i="20"/>
  <c r="K9" i="22" l="1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0" i="21" l="1"/>
  <c r="J39" i="21" l="1"/>
  <c r="C39" i="21"/>
  <c r="B39" i="21"/>
  <c r="K39" i="21" s="1"/>
  <c r="K35" i="21"/>
  <c r="K34" i="21"/>
  <c r="K33" i="21"/>
  <c r="K30" i="21"/>
  <c r="K29" i="21"/>
  <c r="K28" i="21"/>
  <c r="K27" i="21"/>
  <c r="K26" i="21"/>
  <c r="K25" i="21"/>
  <c r="K24" i="21"/>
  <c r="K23" i="21"/>
  <c r="K22" i="21"/>
  <c r="K19" i="21"/>
  <c r="K18" i="21"/>
  <c r="K17" i="21"/>
  <c r="K16" i="21"/>
  <c r="K15" i="21"/>
  <c r="K14" i="21"/>
  <c r="K13" i="21"/>
  <c r="K12" i="21"/>
  <c r="K11" i="21"/>
  <c r="K10" i="21"/>
  <c r="K9" i="21"/>
  <c r="J38" i="22" l="1"/>
  <c r="C38" i="22"/>
  <c r="B38" i="22"/>
  <c r="K34" i="22"/>
  <c r="K33" i="22"/>
  <c r="K32" i="22"/>
  <c r="K31" i="22"/>
  <c r="K38" i="22" l="1"/>
  <c r="P8" i="20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7" i="20"/>
  <c r="I30" i="20" l="1"/>
  <c r="J30" i="20" l="1"/>
  <c r="O30" i="20"/>
  <c r="E30" i="20"/>
  <c r="F30" i="20"/>
  <c r="G30" i="20"/>
  <c r="H30" i="20"/>
  <c r="D30" i="20"/>
  <c r="C30" i="20"/>
</calcChain>
</file>

<file path=xl/sharedStrings.xml><?xml version="1.0" encoding="utf-8"?>
<sst xmlns="http://schemas.openxmlformats.org/spreadsheetml/2006/main" count="199" uniqueCount="97">
  <si>
    <t>N°</t>
  </si>
  <si>
    <t>APANTEOS</t>
  </si>
  <si>
    <t>SONSONATE</t>
  </si>
  <si>
    <t>IZALCO</t>
  </si>
  <si>
    <t>SANTA ANA</t>
  </si>
  <si>
    <t>CHALATENANGO</t>
  </si>
  <si>
    <t>MARIONA</t>
  </si>
  <si>
    <t>COJUTEPEQUE</t>
  </si>
  <si>
    <t>SAN VICENTE</t>
  </si>
  <si>
    <t>SENSUNTEPEQUE</t>
  </si>
  <si>
    <t>ILOPANGO</t>
  </si>
  <si>
    <t>QUEZALTEPEQUE</t>
  </si>
  <si>
    <t>ZACATECOLUCA</t>
  </si>
  <si>
    <t>JUCUAPA</t>
  </si>
  <si>
    <t>USULUTAN</t>
  </si>
  <si>
    <t>SAN MIGUEL</t>
  </si>
  <si>
    <t>GOTERA</t>
  </si>
  <si>
    <t>LA UNION</t>
  </si>
  <si>
    <t>GRANJA SANTA ANA</t>
  </si>
  <si>
    <t>ILOBASCO</t>
  </si>
  <si>
    <t>METAPAN</t>
  </si>
  <si>
    <t>MINISTERIO DE JUSTICIA Y SEGURIDAD PUBLICA</t>
  </si>
  <si>
    <t>DIRECCION GENERAL DE CENTROS PENALES</t>
  </si>
  <si>
    <t>CENTRO PENAL</t>
  </si>
  <si>
    <t>Personal de Enfermería</t>
  </si>
  <si>
    <t>Tecnologa</t>
  </si>
  <si>
    <t>Total por Centro Penal</t>
  </si>
  <si>
    <t>Licda.</t>
  </si>
  <si>
    <t>Técnico</t>
  </si>
  <si>
    <t>Médico Psiquiátra</t>
  </si>
  <si>
    <t>Médico Ginecológo</t>
  </si>
  <si>
    <t>Médicos Generales</t>
  </si>
  <si>
    <t>Médico Geriátra</t>
  </si>
  <si>
    <t>CIUDAD BARRIOS</t>
  </si>
  <si>
    <t>IZALCO GRANJA</t>
  </si>
  <si>
    <t>Total por Profesión</t>
  </si>
  <si>
    <t>Auxiliar</t>
  </si>
  <si>
    <t xml:space="preserve">UNIDAD MEDICA </t>
  </si>
  <si>
    <t xml:space="preserve">Enf. Graduada </t>
  </si>
  <si>
    <t xml:space="preserve">TOTAL GENERAL </t>
  </si>
  <si>
    <t>Licda. Materno Infantil</t>
  </si>
  <si>
    <t>Odontológos</t>
  </si>
  <si>
    <t>Especialistas</t>
  </si>
  <si>
    <t>Médico Pediatra</t>
  </si>
  <si>
    <r>
      <rPr>
        <b/>
        <sz val="11"/>
        <color theme="1"/>
        <rFont val="Arial"/>
        <family val="2"/>
      </rPr>
      <t xml:space="preserve">1 </t>
    </r>
    <r>
      <rPr>
        <b/>
        <sz val="9"/>
        <color theme="1"/>
        <rFont val="Calibri"/>
        <family val="2"/>
        <scheme val="minor"/>
      </rPr>
      <t>Ginecológo destacado en CP Ilopango y para los Centros Penales donde hay mujeres recluidas.</t>
    </r>
  </si>
  <si>
    <r>
      <rPr>
        <b/>
        <sz val="11"/>
        <color theme="1"/>
        <rFont val="Arial"/>
        <family val="2"/>
      </rPr>
      <t xml:space="preserve">1 </t>
    </r>
    <r>
      <rPr>
        <b/>
        <sz val="9"/>
        <color theme="1"/>
        <rFont val="Calibri"/>
        <family val="2"/>
        <scheme val="minor"/>
      </rPr>
      <t xml:space="preserve">       Médico Geriátra destacado en CP Mariona e Ilopango y Para Los Centros Penales Donde Hay Adultos Mayores Recluidos.</t>
    </r>
  </si>
  <si>
    <r>
      <rPr>
        <b/>
        <sz val="11"/>
        <color theme="1"/>
        <rFont val="Calibri"/>
        <family val="2"/>
        <scheme val="minor"/>
      </rPr>
      <t xml:space="preserve">1       </t>
    </r>
    <r>
      <rPr>
        <b/>
        <sz val="9"/>
        <color theme="1"/>
        <rFont val="Calibri"/>
        <family val="2"/>
        <scheme val="minor"/>
      </rPr>
      <t>Médico Pediatra destacada en Granja Izalco y  para los Centros Penales donde hay menores.</t>
    </r>
  </si>
  <si>
    <r>
      <rPr>
        <b/>
        <sz val="11"/>
        <color theme="1"/>
        <rFont val="Calibri"/>
        <family val="2"/>
        <scheme val="minor"/>
      </rPr>
      <t xml:space="preserve">1       </t>
    </r>
    <r>
      <rPr>
        <b/>
        <sz val="9"/>
        <color theme="1"/>
        <rFont val="Calibri"/>
        <family val="2"/>
        <scheme val="minor"/>
      </rPr>
      <t>Licda. en Materno Infantil Destacada en Granja Izalco y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para los Centros Penales donde hay menores.</t>
    </r>
  </si>
  <si>
    <t>1 Ginecológo destacado en CP Ilopango y para los Centros Penales donde hay mujeres recluidas.</t>
  </si>
  <si>
    <t>CANTIDAD DE  PERSONAL DE SALUD POR CENTRO PENAL DE ENERO A DICIEMBRE   2016</t>
  </si>
  <si>
    <t>Centro Penal</t>
  </si>
  <si>
    <t>Médicos</t>
  </si>
  <si>
    <t>Odontologos</t>
  </si>
  <si>
    <t>Licenciado en fisioterapia</t>
  </si>
  <si>
    <t>Enfermería</t>
  </si>
  <si>
    <t>TOTAL DE RECURSO</t>
  </si>
  <si>
    <t xml:space="preserve">APANTEOS </t>
  </si>
  <si>
    <t>IZALCO FASE II</t>
  </si>
  <si>
    <t>IZALCO FASE III</t>
  </si>
  <si>
    <t xml:space="preserve">METAPAN </t>
  </si>
  <si>
    <t>SANTA ANA.</t>
  </si>
  <si>
    <t xml:space="preserve">SENSUNTEPEQUE </t>
  </si>
  <si>
    <t>LA ESPERANZA</t>
  </si>
  <si>
    <t>QUEZALTEPQUE</t>
  </si>
  <si>
    <t xml:space="preserve">ZACATECOLUCA </t>
  </si>
  <si>
    <t>LAUNION</t>
  </si>
  <si>
    <t>ILOBASCO.</t>
  </si>
  <si>
    <t>TOTAL</t>
  </si>
  <si>
    <t xml:space="preserve">DEPARTAMENTO MEDICO ODONTOLOGICO </t>
  </si>
  <si>
    <t>CANTIDAD DE  PERSONAL DE SALUD POR CENTRO PENAL 2019</t>
  </si>
  <si>
    <t>CONSOLIDADO DE PERSONAL DE SALUD 2019</t>
  </si>
  <si>
    <t xml:space="preserve">ESPECIALISTAS </t>
  </si>
  <si>
    <t>1        Médico Geriátra destacado en CP Mariona e Ilopango y Para Los Centros Penales Donde Hay Adultos Mayores Recluidos.</t>
  </si>
  <si>
    <t xml:space="preserve">Médico Geriatra </t>
  </si>
  <si>
    <t xml:space="preserve">Médico Pediatra </t>
  </si>
  <si>
    <t>1       Médico Pediatra destacada en Granja Izalco y  para los Centros Penales donde hay menores.</t>
  </si>
  <si>
    <t xml:space="preserve">1        Medico Psiquiatra    para los Centros Penales  que lo necesiten </t>
  </si>
  <si>
    <t>1          Licda. en Materno Infantil Destacada en Granja Izalco y  para los Centros Penales donde hay menores.</t>
  </si>
  <si>
    <t xml:space="preserve">Materno Infantil </t>
  </si>
  <si>
    <t xml:space="preserve">ESPECIALISTA </t>
  </si>
  <si>
    <t>Materno Infantil</t>
  </si>
  <si>
    <t xml:space="preserve">2        Médico Psiquiatra    para los Centros Penales  que lo necesiten </t>
  </si>
  <si>
    <t xml:space="preserve">  1 Licenciado Fisioterapista  destacado en el centro penal de Mariona </t>
  </si>
  <si>
    <t xml:space="preserve">CDM SANTA ANA </t>
  </si>
  <si>
    <t>CDM MARIONA</t>
  </si>
  <si>
    <t>CDM IZALCO</t>
  </si>
  <si>
    <t>LICDAS EN LABORATORIO</t>
  </si>
  <si>
    <t>G.DE IZALCO</t>
  </si>
  <si>
    <t>G. SANTA ANA</t>
  </si>
  <si>
    <t>G.ZACATECOLUCA</t>
  </si>
  <si>
    <t xml:space="preserve">  1      Licenciado Fisioterapista  destacado en el centro penal de Mariona </t>
  </si>
  <si>
    <t>G SANTA ANA</t>
  </si>
  <si>
    <t>G DE IZALCO</t>
  </si>
  <si>
    <t>G ZACATECOLUCA</t>
  </si>
  <si>
    <t xml:space="preserve">LICENCIADAS EN LABORATORIO </t>
  </si>
  <si>
    <t>CONSOLIDADO DE PERSONAL DE SALUD 2018</t>
  </si>
  <si>
    <t>CONSOLIDADO DE PERSONAL DE SALUD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</si>
</sst>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808990</xdr:colOff>
      <xdr:row>3</xdr:row>
      <xdr:rowOff>6350</xdr:rowOff>
    </xdr:to>
    <xdr:pic>
      <xdr:nvPicPr>
        <xdr:cNvPr id="7" name="6 Imagen" descr="EDICION 5T:DGCP CIFCO:logo yo cambio AMARILL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8065" cy="57785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cx="http://schemas.microsoft.com/office/drawing/2014/chartex" xmlns:w15="http://schemas.microsoft.com/office/word/2012/wordml" xmlns:w16se="http://schemas.microsoft.com/office/word/2015/wordml/symex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arto="http://schemas.microsoft.com/office/word/2006/arto" xmlns:lc="http://schemas.openxmlformats.org/drawingml/2006/lockedCanvas"/>
          </a:ext>
        </a:extLst>
      </xdr:spPr>
    </xdr:pic>
    <xdr:clientData/>
  </xdr:twoCellAnchor>
  <xdr:twoCellAnchor editAs="oneCell">
    <xdr:from>
      <xdr:col>12</xdr:col>
      <xdr:colOff>390525</xdr:colOff>
      <xdr:row>0</xdr:row>
      <xdr:rowOff>1</xdr:rowOff>
    </xdr:from>
    <xdr:to>
      <xdr:col>15</xdr:col>
      <xdr:colOff>57150</xdr:colOff>
      <xdr:row>2</xdr:row>
      <xdr:rowOff>95251</xdr:rowOff>
    </xdr:to>
    <xdr:pic>
      <xdr:nvPicPr>
        <xdr:cNvPr id="8" name="7 Imagen" descr="EDICION 5T:LOGO MINISTERIO NEW PNG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"/>
          <a:ext cx="1257300" cy="47625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cx="http://schemas.microsoft.com/office/drawing/2014/chartex" xmlns:w15="http://schemas.microsoft.com/office/word/2012/wordml" xmlns:w16se="http://schemas.microsoft.com/office/word/2015/wordml/symex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arto="http://schemas.microsoft.com/office/word/2006/arto" xmlns:lc="http://schemas.openxmlformats.org/drawingml/2006/lockedCanvas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43815</xdr:colOff>
      <xdr:row>5</xdr:row>
      <xdr:rowOff>149225</xdr:rowOff>
    </xdr:to>
    <xdr:pic>
      <xdr:nvPicPr>
        <xdr:cNvPr id="2" name="1 Imagen" descr="EDICION 5T:DGCP CIFCO:logo yo cambio AMARILL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938"/>
          <a:ext cx="1028065" cy="57785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cx="http://schemas.microsoft.com/office/drawing/2014/chartex" xmlns:w15="http://schemas.microsoft.com/office/word/2012/wordml" xmlns:w16se="http://schemas.microsoft.com/office/word/2015/wordml/symex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arto="http://schemas.microsoft.com/office/word/2006/arto" xmlns:lc="http://schemas.openxmlformats.org/drawingml/2006/lockedCanvas"/>
          </a:ext>
        </a:extLst>
      </xdr:spPr>
    </xdr:pic>
    <xdr:clientData/>
  </xdr:twoCellAnchor>
  <xdr:twoCellAnchor editAs="oneCell">
    <xdr:from>
      <xdr:col>8</xdr:col>
      <xdr:colOff>539750</xdr:colOff>
      <xdr:row>1</xdr:row>
      <xdr:rowOff>39688</xdr:rowOff>
    </xdr:from>
    <xdr:to>
      <xdr:col>10</xdr:col>
      <xdr:colOff>352425</xdr:colOff>
      <xdr:row>5</xdr:row>
      <xdr:rowOff>87313</xdr:rowOff>
    </xdr:to>
    <xdr:pic>
      <xdr:nvPicPr>
        <xdr:cNvPr id="3" name="2 Imagen" descr="EDICION 5T:LOGO MINISTERIO NEW PNG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3000" y="174626"/>
          <a:ext cx="1257300" cy="47625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cx="http://schemas.microsoft.com/office/drawing/2014/chartex" xmlns:w15="http://schemas.microsoft.com/office/word/2012/wordml" xmlns:w16se="http://schemas.microsoft.com/office/word/2015/wordml/symex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arto="http://schemas.microsoft.com/office/word/2006/arto" xmlns:lc="http://schemas.openxmlformats.org/drawingml/2006/lockedCanvas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346363</xdr:colOff>
      <xdr:row>0</xdr:row>
      <xdr:rowOff>60613</xdr:rowOff>
    </xdr:from>
    <xdr:to>
      <xdr:col>10</xdr:col>
      <xdr:colOff>157595</xdr:colOff>
      <xdr:row>4</xdr:row>
      <xdr:rowOff>25977</xdr:rowOff>
    </xdr:to>
    <xdr:pic>
      <xdr:nvPicPr>
        <xdr:cNvPr id="2" name="1 Imagen" descr="EDICION 5T:LOGO MINISTERIO NEW PNG-01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8068" y="60613"/>
          <a:ext cx="1257300" cy="47625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cx="http://schemas.microsoft.com/office/drawing/2014/chartex" xmlns:w15="http://schemas.microsoft.com/office/word/2012/wordml" xmlns:w16se="http://schemas.microsoft.com/office/word/2015/wordml/symex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arto="http://schemas.microsoft.com/office/word/2006/arto" xmlns:lc="http://schemas.openxmlformats.org/drawingml/2006/lockedCanvas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0</xdr:col>
      <xdr:colOff>980440</xdr:colOff>
      <xdr:row>4</xdr:row>
      <xdr:rowOff>15875</xdr:rowOff>
    </xdr:to>
    <xdr:pic>
      <xdr:nvPicPr>
        <xdr:cNvPr id="4" name="3 Imagen" descr="EDICION 5T:DGCP CIFCO:logo yo cambio AMARILL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837565" cy="57785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cx="http://schemas.microsoft.com/office/drawing/2014/chartex" xmlns:w15="http://schemas.microsoft.com/office/word/2012/wordml" xmlns:w16se="http://schemas.microsoft.com/office/word/2015/wordml/symex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arto="http://schemas.microsoft.com/office/word/2006/arto" xmlns:lc="http://schemas.openxmlformats.org/drawingml/2006/lockedCanvas"/>
          </a:ext>
        </a:extLst>
      </xdr:spPr>
    </xdr:pic>
    <xdr:clientData/>
  </xdr:twoCellAnchor>
  <xdr:twoCellAnchor editAs="oneCell">
    <xdr:from>
      <xdr:col>9</xdr:col>
      <xdr:colOff>104775</xdr:colOff>
      <xdr:row>0</xdr:row>
      <xdr:rowOff>57150</xdr:rowOff>
    </xdr:from>
    <xdr:to>
      <xdr:col>10</xdr:col>
      <xdr:colOff>600075</xdr:colOff>
      <xdr:row>3</xdr:row>
      <xdr:rowOff>142875</xdr:rowOff>
    </xdr:to>
    <xdr:pic>
      <xdr:nvPicPr>
        <xdr:cNvPr id="5" name="4 Imagen" descr="EDICION 5T:LOGO MINISTERIO NEW PNG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0" y="57150"/>
          <a:ext cx="1257300" cy="542925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cx="http://schemas.microsoft.com/office/drawing/2014/chartex" xmlns:w15="http://schemas.microsoft.com/office/word/2012/wordml" xmlns:w16se="http://schemas.microsoft.com/office/word/2015/wordml/symex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arto="http://schemas.microsoft.com/office/word/2006/arto" xmlns:lc="http://schemas.openxmlformats.org/drawingml/2006/locked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pane ySplit="6" topLeftCell="A7" activePane="bottomLeft" state="frozen"/>
      <selection pane="bottomLeft" activeCell="A33" sqref="A33:P33"/>
    </sheetView>
  </sheetViews>
  <sheetFormatPr baseColWidth="10" defaultRowHeight="15" x14ac:dyDescent="0.25"/>
  <cols>
    <col min="1" max="1" width="3.28515625" customWidth="1"/>
    <col min="2" max="2" width="14.5703125" customWidth="1"/>
    <col min="3" max="3" width="4.85546875" customWidth="1"/>
    <col min="4" max="4" width="7.7109375" customWidth="1"/>
    <col min="5" max="5" width="8.5703125" customWidth="1"/>
    <col min="6" max="6" width="0.140625" hidden="1" customWidth="1"/>
    <col min="7" max="7" width="9.42578125" customWidth="1"/>
    <col min="8" max="8" width="6.28515625" customWidth="1"/>
    <col min="9" max="9" width="8.140625" customWidth="1"/>
    <col min="10" max="10" width="7.7109375" customWidth="1"/>
    <col min="11" max="11" width="8.5703125" customWidth="1"/>
    <col min="12" max="12" width="6.5703125" customWidth="1"/>
    <col min="13" max="13" width="6.85546875" customWidth="1"/>
    <col min="14" max="14" width="7.28515625" customWidth="1"/>
    <col min="15" max="15" width="9.7109375" customWidth="1"/>
    <col min="16" max="16" width="9" customWidth="1"/>
  </cols>
  <sheetData>
    <row r="1" spans="1:16" ht="15" customHeight="1" x14ac:dyDescent="0.25">
      <c r="A1" s="37" t="s">
        <v>21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6" ht="15" customHeight="1" x14ac:dyDescent="0.25">
      <c r="A2" s="37" t="s">
        <v>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6" x14ac:dyDescent="0.25">
      <c r="A3" s="38" t="s">
        <v>68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 ht="30" customHeight="1" x14ac:dyDescent="0.25">
      <c r="A4" s="49" t="s">
        <v>49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1:16" ht="22.5" customHeight="1" x14ac:dyDescent="0.25">
      <c r="A5" s="47" t="s">
        <v>0</v>
      </c>
      <c r="B5" s="47" t="s">
        <v>23</v>
      </c>
      <c r="C5" s="44" t="s">
        <v>24</v>
      </c>
      <c r="D5" s="52"/>
      <c r="E5" s="52"/>
      <c r="F5" s="52"/>
      <c r="G5" s="52"/>
      <c r="H5" s="45"/>
      <c r="I5" s="53" t="s">
        <v>31</v>
      </c>
      <c r="J5" s="52" t="s">
        <v>42</v>
      </c>
      <c r="K5" s="52"/>
      <c r="L5" s="52"/>
      <c r="M5" s="45"/>
      <c r="N5" s="47" t="s">
        <v>40</v>
      </c>
      <c r="O5" s="47" t="s">
        <v>41</v>
      </c>
      <c r="P5" s="54" t="s">
        <v>26</v>
      </c>
    </row>
    <row r="6" spans="1:16" ht="36.75" customHeight="1" x14ac:dyDescent="0.25">
      <c r="A6" s="48"/>
      <c r="B6" s="48"/>
      <c r="C6" s="27" t="s">
        <v>27</v>
      </c>
      <c r="D6" s="27" t="s">
        <v>38</v>
      </c>
      <c r="E6" s="27" t="s">
        <v>25</v>
      </c>
      <c r="F6" s="27"/>
      <c r="G6" s="27" t="s">
        <v>28</v>
      </c>
      <c r="H6" s="27" t="s">
        <v>36</v>
      </c>
      <c r="I6" s="53"/>
      <c r="J6" s="28" t="s">
        <v>29</v>
      </c>
      <c r="K6" s="27" t="s">
        <v>30</v>
      </c>
      <c r="L6" s="27" t="s">
        <v>32</v>
      </c>
      <c r="M6" s="29" t="s">
        <v>43</v>
      </c>
      <c r="N6" s="48"/>
      <c r="O6" s="48"/>
      <c r="P6" s="55"/>
    </row>
    <row r="7" spans="1:16" ht="23.25" customHeight="1" x14ac:dyDescent="0.25">
      <c r="A7" s="2">
        <v>1</v>
      </c>
      <c r="B7" s="5" t="s">
        <v>1</v>
      </c>
      <c r="C7" s="4">
        <v>0</v>
      </c>
      <c r="D7" s="4">
        <v>0</v>
      </c>
      <c r="E7" s="4">
        <v>0</v>
      </c>
      <c r="F7" s="4"/>
      <c r="G7" s="4">
        <v>3</v>
      </c>
      <c r="H7" s="4">
        <v>1</v>
      </c>
      <c r="I7" s="2">
        <v>5</v>
      </c>
      <c r="J7" s="56">
        <v>1</v>
      </c>
      <c r="K7" s="34" t="s">
        <v>44</v>
      </c>
      <c r="L7" s="34" t="s">
        <v>45</v>
      </c>
      <c r="M7" s="34" t="s">
        <v>46</v>
      </c>
      <c r="N7" s="34" t="s">
        <v>47</v>
      </c>
      <c r="O7" s="2">
        <v>1</v>
      </c>
      <c r="P7" s="3">
        <f t="shared" ref="P7:P29" si="0">SUM(C7:I7,O7:O7)</f>
        <v>10</v>
      </c>
    </row>
    <row r="8" spans="1:16" ht="24" customHeight="1" x14ac:dyDescent="0.25">
      <c r="A8" s="2">
        <v>2</v>
      </c>
      <c r="B8" s="6" t="s">
        <v>18</v>
      </c>
      <c r="C8" s="4">
        <v>0</v>
      </c>
      <c r="D8" s="4">
        <v>0</v>
      </c>
      <c r="E8" s="4">
        <v>0</v>
      </c>
      <c r="F8" s="4"/>
      <c r="G8" s="4">
        <v>1</v>
      </c>
      <c r="H8" s="4">
        <v>0</v>
      </c>
      <c r="I8" s="2">
        <v>0</v>
      </c>
      <c r="J8" s="57"/>
      <c r="K8" s="35"/>
      <c r="L8" s="35"/>
      <c r="M8" s="35"/>
      <c r="N8" s="35"/>
      <c r="O8" s="2">
        <v>0</v>
      </c>
      <c r="P8" s="3">
        <f t="shared" si="0"/>
        <v>1</v>
      </c>
    </row>
    <row r="9" spans="1:16" ht="23.25" customHeight="1" x14ac:dyDescent="0.25">
      <c r="A9" s="2">
        <v>3</v>
      </c>
      <c r="B9" s="5" t="s">
        <v>33</v>
      </c>
      <c r="C9" s="4">
        <v>0</v>
      </c>
      <c r="D9" s="4">
        <v>0</v>
      </c>
      <c r="E9" s="4">
        <v>0</v>
      </c>
      <c r="F9" s="4"/>
      <c r="G9" s="4">
        <v>1</v>
      </c>
      <c r="H9" s="4">
        <v>1</v>
      </c>
      <c r="I9" s="2">
        <v>2</v>
      </c>
      <c r="J9" s="57"/>
      <c r="K9" s="35"/>
      <c r="L9" s="35"/>
      <c r="M9" s="35"/>
      <c r="N9" s="35"/>
      <c r="O9" s="2">
        <v>1</v>
      </c>
      <c r="P9" s="3">
        <f t="shared" si="0"/>
        <v>5</v>
      </c>
    </row>
    <row r="10" spans="1:16" ht="21" customHeight="1" x14ac:dyDescent="0.25">
      <c r="A10" s="2">
        <v>4</v>
      </c>
      <c r="B10" s="7" t="s">
        <v>7</v>
      </c>
      <c r="C10" s="4">
        <v>0</v>
      </c>
      <c r="D10" s="4">
        <v>0</v>
      </c>
      <c r="E10" s="4">
        <v>0</v>
      </c>
      <c r="F10" s="4"/>
      <c r="G10" s="4">
        <v>3</v>
      </c>
      <c r="H10" s="4">
        <v>1</v>
      </c>
      <c r="I10" s="2">
        <v>1</v>
      </c>
      <c r="J10" s="57"/>
      <c r="K10" s="35"/>
      <c r="L10" s="35"/>
      <c r="M10" s="35"/>
      <c r="N10" s="35"/>
      <c r="O10" s="2">
        <v>1</v>
      </c>
      <c r="P10" s="3">
        <f t="shared" si="0"/>
        <v>6</v>
      </c>
    </row>
    <row r="11" spans="1:16" ht="18.75" customHeight="1" x14ac:dyDescent="0.25">
      <c r="A11" s="2">
        <v>5</v>
      </c>
      <c r="B11" s="7" t="s">
        <v>5</v>
      </c>
      <c r="C11" s="4">
        <v>1</v>
      </c>
      <c r="D11" s="4">
        <v>0</v>
      </c>
      <c r="E11" s="4">
        <v>0</v>
      </c>
      <c r="F11" s="4"/>
      <c r="G11" s="4">
        <v>3</v>
      </c>
      <c r="H11" s="4">
        <v>0</v>
      </c>
      <c r="I11" s="2">
        <v>1</v>
      </c>
      <c r="J11" s="57"/>
      <c r="K11" s="35"/>
      <c r="L11" s="35"/>
      <c r="M11" s="35"/>
      <c r="N11" s="35"/>
      <c r="O11" s="2">
        <v>1</v>
      </c>
      <c r="P11" s="3">
        <f t="shared" si="0"/>
        <v>6</v>
      </c>
    </row>
    <row r="12" spans="1:16" ht="21" customHeight="1" x14ac:dyDescent="0.25">
      <c r="A12" s="2">
        <v>6</v>
      </c>
      <c r="B12" s="5" t="s">
        <v>19</v>
      </c>
      <c r="C12" s="4">
        <v>1</v>
      </c>
      <c r="D12" s="4">
        <v>0</v>
      </c>
      <c r="E12" s="4">
        <v>0</v>
      </c>
      <c r="F12" s="4"/>
      <c r="G12" s="4">
        <v>1</v>
      </c>
      <c r="H12" s="4">
        <v>0</v>
      </c>
      <c r="I12" s="2">
        <v>1</v>
      </c>
      <c r="J12" s="57"/>
      <c r="K12" s="35"/>
      <c r="L12" s="35"/>
      <c r="M12" s="35"/>
      <c r="N12" s="35"/>
      <c r="O12" s="2">
        <v>0</v>
      </c>
      <c r="P12" s="3">
        <f t="shared" si="0"/>
        <v>3</v>
      </c>
    </row>
    <row r="13" spans="1:16" ht="18" customHeight="1" x14ac:dyDescent="0.25">
      <c r="A13" s="2">
        <v>7</v>
      </c>
      <c r="B13" s="5" t="s">
        <v>10</v>
      </c>
      <c r="C13" s="4">
        <v>0</v>
      </c>
      <c r="D13" s="4">
        <v>0</v>
      </c>
      <c r="E13" s="4">
        <v>2</v>
      </c>
      <c r="F13" s="4"/>
      <c r="G13" s="4">
        <v>3</v>
      </c>
      <c r="H13" s="4">
        <v>0</v>
      </c>
      <c r="I13" s="2">
        <v>3</v>
      </c>
      <c r="J13" s="57"/>
      <c r="K13" s="35"/>
      <c r="L13" s="35"/>
      <c r="M13" s="35"/>
      <c r="N13" s="35"/>
      <c r="O13" s="2">
        <v>2</v>
      </c>
      <c r="P13" s="3">
        <f t="shared" si="0"/>
        <v>10</v>
      </c>
    </row>
    <row r="14" spans="1:16" ht="21" customHeight="1" x14ac:dyDescent="0.25">
      <c r="A14" s="2">
        <v>8</v>
      </c>
      <c r="B14" s="5" t="s">
        <v>3</v>
      </c>
      <c r="C14" s="4">
        <v>0</v>
      </c>
      <c r="D14" s="4">
        <v>0</v>
      </c>
      <c r="E14" s="4">
        <v>0</v>
      </c>
      <c r="F14" s="4"/>
      <c r="G14" s="4">
        <v>4</v>
      </c>
      <c r="H14" s="4">
        <v>0</v>
      </c>
      <c r="I14" s="2">
        <v>2</v>
      </c>
      <c r="J14" s="57"/>
      <c r="K14" s="35"/>
      <c r="L14" s="35"/>
      <c r="M14" s="35"/>
      <c r="N14" s="35"/>
      <c r="O14" s="2">
        <v>0</v>
      </c>
      <c r="P14" s="3">
        <f t="shared" si="0"/>
        <v>6</v>
      </c>
    </row>
    <row r="15" spans="1:16" ht="19.5" customHeight="1" x14ac:dyDescent="0.25">
      <c r="A15" s="2">
        <v>9</v>
      </c>
      <c r="B15" s="8" t="s">
        <v>34</v>
      </c>
      <c r="C15" s="4">
        <v>0</v>
      </c>
      <c r="D15" s="4">
        <v>0</v>
      </c>
      <c r="E15" s="4">
        <v>0</v>
      </c>
      <c r="F15" s="4"/>
      <c r="G15" s="4">
        <v>3</v>
      </c>
      <c r="H15" s="4">
        <v>0</v>
      </c>
      <c r="I15" s="2">
        <v>1</v>
      </c>
      <c r="J15" s="57"/>
      <c r="K15" s="35"/>
      <c r="L15" s="35"/>
      <c r="M15" s="35"/>
      <c r="N15" s="35"/>
      <c r="O15" s="2">
        <v>1</v>
      </c>
      <c r="P15" s="3">
        <f t="shared" si="0"/>
        <v>5</v>
      </c>
    </row>
    <row r="16" spans="1:16" ht="18" customHeight="1" x14ac:dyDescent="0.25">
      <c r="A16" s="2">
        <v>10</v>
      </c>
      <c r="B16" s="7" t="s">
        <v>13</v>
      </c>
      <c r="C16" s="4">
        <v>0</v>
      </c>
      <c r="D16" s="4">
        <v>0</v>
      </c>
      <c r="E16" s="4">
        <v>0</v>
      </c>
      <c r="F16" s="4"/>
      <c r="G16" s="4">
        <v>0</v>
      </c>
      <c r="H16" s="4">
        <v>2</v>
      </c>
      <c r="I16" s="2">
        <v>1</v>
      </c>
      <c r="J16" s="57"/>
      <c r="K16" s="35"/>
      <c r="L16" s="35"/>
      <c r="M16" s="35"/>
      <c r="N16" s="35"/>
      <c r="O16" s="2">
        <v>1</v>
      </c>
      <c r="P16" s="3">
        <f t="shared" si="0"/>
        <v>4</v>
      </c>
    </row>
    <row r="17" spans="1:16" ht="12.75" customHeight="1" x14ac:dyDescent="0.25">
      <c r="A17" s="2">
        <v>11</v>
      </c>
      <c r="B17" s="7" t="s">
        <v>17</v>
      </c>
      <c r="C17" s="4">
        <v>0</v>
      </c>
      <c r="D17" s="4">
        <v>0</v>
      </c>
      <c r="E17" s="4">
        <v>0</v>
      </c>
      <c r="F17" s="4"/>
      <c r="G17" s="4">
        <v>2</v>
      </c>
      <c r="H17" s="4">
        <v>1</v>
      </c>
      <c r="I17" s="2">
        <v>1</v>
      </c>
      <c r="J17" s="57"/>
      <c r="K17" s="35"/>
      <c r="L17" s="35"/>
      <c r="M17" s="35"/>
      <c r="N17" s="35"/>
      <c r="O17" s="2">
        <v>1</v>
      </c>
      <c r="P17" s="3">
        <f t="shared" si="0"/>
        <v>5</v>
      </c>
    </row>
    <row r="18" spans="1:16" ht="20.25" customHeight="1" x14ac:dyDescent="0.25">
      <c r="A18" s="2">
        <v>12</v>
      </c>
      <c r="B18" s="7" t="s">
        <v>20</v>
      </c>
      <c r="C18" s="4">
        <v>0</v>
      </c>
      <c r="D18" s="4">
        <v>0</v>
      </c>
      <c r="E18" s="4">
        <v>1</v>
      </c>
      <c r="F18" s="4"/>
      <c r="G18" s="4">
        <v>2</v>
      </c>
      <c r="H18" s="4">
        <v>0</v>
      </c>
      <c r="I18" s="2">
        <v>1</v>
      </c>
      <c r="J18" s="57"/>
      <c r="K18" s="35"/>
      <c r="L18" s="35"/>
      <c r="M18" s="35"/>
      <c r="N18" s="35"/>
      <c r="O18" s="2">
        <v>0</v>
      </c>
      <c r="P18" s="3">
        <f t="shared" si="0"/>
        <v>4</v>
      </c>
    </row>
    <row r="19" spans="1:16" ht="15" customHeight="1" x14ac:dyDescent="0.25">
      <c r="A19" s="2">
        <v>13</v>
      </c>
      <c r="B19" s="7" t="s">
        <v>6</v>
      </c>
      <c r="C19" s="4">
        <v>1</v>
      </c>
      <c r="D19" s="4">
        <v>0</v>
      </c>
      <c r="E19" s="4">
        <v>2</v>
      </c>
      <c r="F19" s="4"/>
      <c r="G19" s="4">
        <v>3</v>
      </c>
      <c r="H19" s="4">
        <v>0</v>
      </c>
      <c r="I19" s="2">
        <v>5</v>
      </c>
      <c r="J19" s="57"/>
      <c r="K19" s="35"/>
      <c r="L19" s="35"/>
      <c r="M19" s="35"/>
      <c r="N19" s="35"/>
      <c r="O19" s="2">
        <v>4</v>
      </c>
      <c r="P19" s="3">
        <f t="shared" si="0"/>
        <v>15</v>
      </c>
    </row>
    <row r="20" spans="1:16" ht="28.5" customHeight="1" x14ac:dyDescent="0.25">
      <c r="A20" s="2">
        <v>14</v>
      </c>
      <c r="B20" s="7" t="s">
        <v>11</v>
      </c>
      <c r="C20" s="4">
        <v>1</v>
      </c>
      <c r="D20" s="4">
        <v>0</v>
      </c>
      <c r="E20" s="4">
        <v>0</v>
      </c>
      <c r="F20" s="4"/>
      <c r="G20" s="4">
        <v>3</v>
      </c>
      <c r="H20" s="4">
        <v>0</v>
      </c>
      <c r="I20" s="2">
        <v>2</v>
      </c>
      <c r="J20" s="57"/>
      <c r="K20" s="35"/>
      <c r="L20" s="35"/>
      <c r="M20" s="35"/>
      <c r="N20" s="35"/>
      <c r="O20" s="2">
        <v>1</v>
      </c>
      <c r="P20" s="3">
        <f t="shared" si="0"/>
        <v>7</v>
      </c>
    </row>
    <row r="21" spans="1:16" ht="20.25" customHeight="1" x14ac:dyDescent="0.25">
      <c r="A21" s="2">
        <v>15</v>
      </c>
      <c r="B21" s="7" t="s">
        <v>2</v>
      </c>
      <c r="C21" s="4">
        <v>1</v>
      </c>
      <c r="D21" s="4">
        <v>0</v>
      </c>
      <c r="E21" s="4">
        <v>0</v>
      </c>
      <c r="F21" s="4"/>
      <c r="G21" s="4">
        <v>3</v>
      </c>
      <c r="H21" s="4">
        <v>0</v>
      </c>
      <c r="I21" s="2">
        <v>1</v>
      </c>
      <c r="J21" s="57"/>
      <c r="K21" s="35"/>
      <c r="L21" s="35"/>
      <c r="M21" s="35"/>
      <c r="N21" s="35"/>
      <c r="O21" s="2">
        <v>1</v>
      </c>
      <c r="P21" s="3">
        <f t="shared" si="0"/>
        <v>6</v>
      </c>
    </row>
    <row r="22" spans="1:16" ht="17.25" customHeight="1" x14ac:dyDescent="0.25">
      <c r="A22" s="2">
        <v>16</v>
      </c>
      <c r="B22" s="7" t="s">
        <v>4</v>
      </c>
      <c r="C22" s="4">
        <v>0</v>
      </c>
      <c r="D22" s="4">
        <v>0</v>
      </c>
      <c r="E22" s="4">
        <v>0</v>
      </c>
      <c r="F22" s="4"/>
      <c r="G22" s="4">
        <v>3</v>
      </c>
      <c r="H22" s="4">
        <v>0</v>
      </c>
      <c r="I22" s="2">
        <v>1</v>
      </c>
      <c r="J22" s="57"/>
      <c r="K22" s="35"/>
      <c r="L22" s="35"/>
      <c r="M22" s="35"/>
      <c r="N22" s="35"/>
      <c r="O22" s="2">
        <v>1</v>
      </c>
      <c r="P22" s="3">
        <f t="shared" si="0"/>
        <v>5</v>
      </c>
    </row>
    <row r="23" spans="1:16" ht="18" customHeight="1" x14ac:dyDescent="0.25">
      <c r="A23" s="2">
        <v>17</v>
      </c>
      <c r="B23" s="7" t="s">
        <v>15</v>
      </c>
      <c r="C23" s="4">
        <v>1</v>
      </c>
      <c r="D23" s="4">
        <v>1</v>
      </c>
      <c r="E23" s="4">
        <v>1</v>
      </c>
      <c r="F23" s="4"/>
      <c r="G23" s="4">
        <v>2</v>
      </c>
      <c r="H23" s="4">
        <v>0</v>
      </c>
      <c r="I23" s="2">
        <v>1</v>
      </c>
      <c r="J23" s="57"/>
      <c r="K23" s="35"/>
      <c r="L23" s="35"/>
      <c r="M23" s="35"/>
      <c r="N23" s="35"/>
      <c r="O23" s="2">
        <v>0</v>
      </c>
      <c r="P23" s="3">
        <f t="shared" si="0"/>
        <v>6</v>
      </c>
    </row>
    <row r="24" spans="1:16" ht="15.75" customHeight="1" x14ac:dyDescent="0.25">
      <c r="A24" s="2">
        <v>18</v>
      </c>
      <c r="B24" s="7" t="s">
        <v>8</v>
      </c>
      <c r="C24" s="4">
        <v>1</v>
      </c>
      <c r="D24" s="4">
        <v>0</v>
      </c>
      <c r="E24" s="4">
        <v>0</v>
      </c>
      <c r="F24" s="4"/>
      <c r="G24" s="4">
        <v>2</v>
      </c>
      <c r="H24" s="4">
        <v>0</v>
      </c>
      <c r="I24" s="2">
        <v>1</v>
      </c>
      <c r="J24" s="57"/>
      <c r="K24" s="35"/>
      <c r="L24" s="35"/>
      <c r="M24" s="35"/>
      <c r="N24" s="35"/>
      <c r="O24" s="2">
        <v>1</v>
      </c>
      <c r="P24" s="3">
        <f t="shared" si="0"/>
        <v>5</v>
      </c>
    </row>
    <row r="25" spans="1:16" ht="28.5" customHeight="1" x14ac:dyDescent="0.25">
      <c r="A25" s="2">
        <v>19</v>
      </c>
      <c r="B25" s="7" t="s">
        <v>16</v>
      </c>
      <c r="C25" s="4">
        <v>0</v>
      </c>
      <c r="D25" s="4">
        <v>0</v>
      </c>
      <c r="E25" s="4">
        <v>0</v>
      </c>
      <c r="F25" s="4"/>
      <c r="G25" s="4">
        <v>3</v>
      </c>
      <c r="H25" s="4">
        <v>0</v>
      </c>
      <c r="I25" s="2">
        <v>1</v>
      </c>
      <c r="J25" s="57"/>
      <c r="K25" s="35"/>
      <c r="L25" s="35"/>
      <c r="M25" s="35"/>
      <c r="N25" s="35"/>
      <c r="O25" s="2">
        <v>2</v>
      </c>
      <c r="P25" s="3">
        <f t="shared" si="0"/>
        <v>6</v>
      </c>
    </row>
    <row r="26" spans="1:16" ht="28.5" customHeight="1" x14ac:dyDescent="0.25">
      <c r="A26" s="2">
        <v>20</v>
      </c>
      <c r="B26" s="7" t="s">
        <v>9</v>
      </c>
      <c r="C26" s="4">
        <v>1</v>
      </c>
      <c r="D26" s="4">
        <v>0</v>
      </c>
      <c r="E26" s="4">
        <v>0</v>
      </c>
      <c r="F26" s="4"/>
      <c r="G26" s="4">
        <v>2</v>
      </c>
      <c r="H26" s="4">
        <v>0</v>
      </c>
      <c r="I26" s="2">
        <v>1</v>
      </c>
      <c r="J26" s="57"/>
      <c r="K26" s="35"/>
      <c r="L26" s="35"/>
      <c r="M26" s="35"/>
      <c r="N26" s="35"/>
      <c r="O26" s="2">
        <v>0</v>
      </c>
      <c r="P26" s="3">
        <f t="shared" si="0"/>
        <v>4</v>
      </c>
    </row>
    <row r="27" spans="1:16" ht="18.75" customHeight="1" x14ac:dyDescent="0.25">
      <c r="A27" s="2">
        <v>21</v>
      </c>
      <c r="B27" s="7" t="s">
        <v>14</v>
      </c>
      <c r="C27" s="4">
        <v>2</v>
      </c>
      <c r="D27" s="4">
        <v>0</v>
      </c>
      <c r="E27" s="4">
        <v>0</v>
      </c>
      <c r="F27" s="4"/>
      <c r="G27" s="4">
        <v>2</v>
      </c>
      <c r="H27" s="4">
        <v>0</v>
      </c>
      <c r="I27" s="2">
        <v>2</v>
      </c>
      <c r="J27" s="57"/>
      <c r="K27" s="35"/>
      <c r="L27" s="35"/>
      <c r="M27" s="35"/>
      <c r="N27" s="35"/>
      <c r="O27" s="2">
        <v>1</v>
      </c>
      <c r="P27" s="3">
        <f t="shared" si="0"/>
        <v>7</v>
      </c>
    </row>
    <row r="28" spans="1:16" ht="24" customHeight="1" x14ac:dyDescent="0.25">
      <c r="A28" s="2">
        <v>22</v>
      </c>
      <c r="B28" s="7" t="s">
        <v>12</v>
      </c>
      <c r="C28" s="4">
        <v>0</v>
      </c>
      <c r="D28" s="4">
        <v>0</v>
      </c>
      <c r="E28" s="4">
        <v>1</v>
      </c>
      <c r="F28" s="4"/>
      <c r="G28" s="4">
        <v>4</v>
      </c>
      <c r="H28" s="4">
        <v>1</v>
      </c>
      <c r="I28" s="2">
        <v>1</v>
      </c>
      <c r="J28" s="57"/>
      <c r="K28" s="35"/>
      <c r="L28" s="35"/>
      <c r="M28" s="35"/>
      <c r="N28" s="35"/>
      <c r="O28" s="2">
        <v>2</v>
      </c>
      <c r="P28" s="3">
        <f t="shared" si="0"/>
        <v>9</v>
      </c>
    </row>
    <row r="29" spans="1:16" ht="22.5" customHeight="1" x14ac:dyDescent="0.25">
      <c r="A29" s="9">
        <v>23</v>
      </c>
      <c r="B29" s="7" t="s">
        <v>37</v>
      </c>
      <c r="C29" s="4">
        <v>1</v>
      </c>
      <c r="D29" s="4">
        <v>0</v>
      </c>
      <c r="E29" s="4">
        <v>0</v>
      </c>
      <c r="F29" s="4"/>
      <c r="G29" s="4">
        <v>0</v>
      </c>
      <c r="H29" s="4">
        <v>0</v>
      </c>
      <c r="I29" s="2">
        <v>1</v>
      </c>
      <c r="J29" s="58"/>
      <c r="K29" s="36"/>
      <c r="L29" s="36"/>
      <c r="M29" s="36"/>
      <c r="N29" s="36"/>
      <c r="O29" s="2"/>
      <c r="P29" s="3">
        <f t="shared" si="0"/>
        <v>2</v>
      </c>
    </row>
    <row r="30" spans="1:16" ht="28.5" customHeight="1" x14ac:dyDescent="0.25">
      <c r="A30" s="64" t="s">
        <v>35</v>
      </c>
      <c r="B30" s="65"/>
      <c r="C30" s="10">
        <f>SUM(C7:C29)</f>
        <v>11</v>
      </c>
      <c r="D30" s="10">
        <f>SUM(D7:D29)</f>
        <v>1</v>
      </c>
      <c r="E30" s="10">
        <f t="shared" ref="E30:H30" si="1">SUM(E7:E29)</f>
        <v>7</v>
      </c>
      <c r="F30" s="10">
        <f t="shared" si="1"/>
        <v>0</v>
      </c>
      <c r="G30" s="10">
        <f t="shared" si="1"/>
        <v>53</v>
      </c>
      <c r="H30" s="10">
        <f t="shared" si="1"/>
        <v>7</v>
      </c>
      <c r="I30" s="39">
        <f>SUM(I7:I29)</f>
        <v>36</v>
      </c>
      <c r="J30" s="11">
        <f t="shared" ref="J30:O30" si="2">SUM(J7:J29)</f>
        <v>1</v>
      </c>
      <c r="K30" s="11">
        <v>1</v>
      </c>
      <c r="L30" s="11">
        <v>1</v>
      </c>
      <c r="M30" s="12">
        <v>1</v>
      </c>
      <c r="N30" s="66">
        <v>1</v>
      </c>
      <c r="O30" s="39">
        <f t="shared" si="2"/>
        <v>22</v>
      </c>
      <c r="P30" s="68">
        <f>SUM(C30:O30)</f>
        <v>142</v>
      </c>
    </row>
    <row r="31" spans="1:16" ht="28.5" customHeight="1" x14ac:dyDescent="0.25">
      <c r="A31" s="63" t="s">
        <v>39</v>
      </c>
      <c r="B31" s="46"/>
      <c r="C31" s="60">
        <f>SUM(C30)</f>
        <v>11</v>
      </c>
      <c r="D31" s="61"/>
      <c r="E31" s="61"/>
      <c r="F31" s="61"/>
      <c r="G31" s="61"/>
      <c r="H31" s="62"/>
      <c r="I31" s="40"/>
      <c r="J31" s="41">
        <f>SUM(J30)</f>
        <v>1</v>
      </c>
      <c r="K31" s="42"/>
      <c r="L31" s="42"/>
      <c r="M31" s="43"/>
      <c r="N31" s="67"/>
      <c r="O31" s="40"/>
      <c r="P31" s="69"/>
    </row>
    <row r="32" spans="1:16" x14ac:dyDescent="0.25">
      <c r="B32" s="1"/>
    </row>
    <row r="33" spans="1:16" ht="15" customHeight="1" x14ac:dyDescent="0.25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</row>
  </sheetData>
  <mergeCells count="26">
    <mergeCell ref="A33:P33"/>
    <mergeCell ref="C31:H31"/>
    <mergeCell ref="A31:B31"/>
    <mergeCell ref="O30:O31"/>
    <mergeCell ref="A30:B30"/>
    <mergeCell ref="J31:M31"/>
    <mergeCell ref="I30:I31"/>
    <mergeCell ref="N30:N31"/>
    <mergeCell ref="P30:P31"/>
    <mergeCell ref="J7:J29"/>
    <mergeCell ref="K7:K29"/>
    <mergeCell ref="L7:L29"/>
    <mergeCell ref="N7:N29"/>
    <mergeCell ref="N5:N6"/>
    <mergeCell ref="M7:M29"/>
    <mergeCell ref="A1:O1"/>
    <mergeCell ref="A2:O2"/>
    <mergeCell ref="A3:O3"/>
    <mergeCell ref="A4:P4"/>
    <mergeCell ref="A5:A6"/>
    <mergeCell ref="B5:B6"/>
    <mergeCell ref="C5:H5"/>
    <mergeCell ref="I5:I6"/>
    <mergeCell ref="J5:M5"/>
    <mergeCell ref="O5:O6"/>
    <mergeCell ref="P5:P6"/>
  </mergeCells>
  <pageMargins left="0.11811023622047245" right="0.31496062992125984" top="0.15748031496062992" bottom="0.15748031496062992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topLeftCell="A2" zoomScale="120" zoomScaleNormal="100" zoomScaleSheetLayoutView="120" workbookViewId="0">
      <selection activeCell="F9" sqref="F9:F37"/>
    </sheetView>
  </sheetViews>
  <sheetFormatPr baseColWidth="10" defaultRowHeight="15" x14ac:dyDescent="0.25"/>
  <cols>
    <col min="1" max="1" width="14.7109375" customWidth="1"/>
    <col min="2" max="2" width="9.42578125" customWidth="1"/>
    <col min="3" max="3" width="11.5703125" customWidth="1"/>
    <col min="4" max="4" width="10.42578125" customWidth="1"/>
    <col min="5" max="5" width="10.140625" customWidth="1"/>
    <col min="6" max="7" width="13" customWidth="1"/>
    <col min="8" max="8" width="10.42578125" customWidth="1"/>
    <col min="9" max="9" width="10.28515625" customWidth="1"/>
  </cols>
  <sheetData>
    <row r="1" spans="1:11" ht="10.5" customHeight="1" x14ac:dyDescent="0.25">
      <c r="C1" s="38" t="s">
        <v>21</v>
      </c>
      <c r="D1" s="38"/>
      <c r="E1" s="38"/>
      <c r="F1" s="38"/>
      <c r="G1" s="38"/>
      <c r="H1" s="38"/>
      <c r="I1" s="38"/>
      <c r="J1" s="38"/>
    </row>
    <row r="2" spans="1:11" x14ac:dyDescent="0.25">
      <c r="C2" s="38" t="s">
        <v>22</v>
      </c>
      <c r="D2" s="38"/>
      <c r="E2" s="38"/>
      <c r="F2" s="38"/>
      <c r="G2" s="38"/>
      <c r="H2" s="38"/>
      <c r="I2" s="38"/>
      <c r="J2" s="38"/>
    </row>
    <row r="3" spans="1:11" x14ac:dyDescent="0.25">
      <c r="C3" s="38" t="s">
        <v>68</v>
      </c>
      <c r="D3" s="38"/>
      <c r="E3" s="38"/>
      <c r="F3" s="38"/>
      <c r="G3" s="38"/>
      <c r="H3" s="38"/>
      <c r="I3" s="38"/>
      <c r="J3" s="38"/>
    </row>
    <row r="4" spans="1:11" ht="4.5" hidden="1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3.75" customHeight="1" x14ac:dyDescent="0.25"/>
    <row r="6" spans="1:11" x14ac:dyDescent="0.25">
      <c r="A6" s="72" t="s">
        <v>50</v>
      </c>
      <c r="B6" s="83" t="s">
        <v>96</v>
      </c>
      <c r="C6" s="83"/>
      <c r="D6" s="83"/>
      <c r="E6" s="83"/>
      <c r="F6" s="83"/>
      <c r="G6" s="83"/>
      <c r="H6" s="83"/>
      <c r="I6" s="83"/>
      <c r="J6" s="83"/>
      <c r="K6" s="22"/>
    </row>
    <row r="7" spans="1:11" ht="11.25" customHeight="1" x14ac:dyDescent="0.25">
      <c r="A7" s="73"/>
      <c r="B7" s="81" t="s">
        <v>51</v>
      </c>
      <c r="C7" s="81" t="s">
        <v>52</v>
      </c>
      <c r="D7" s="78" t="s">
        <v>71</v>
      </c>
      <c r="E7" s="79"/>
      <c r="F7" s="79"/>
      <c r="G7" s="79"/>
      <c r="H7" s="79"/>
      <c r="I7" s="80"/>
      <c r="J7" s="81" t="s">
        <v>54</v>
      </c>
      <c r="K7" s="81" t="s">
        <v>55</v>
      </c>
    </row>
    <row r="8" spans="1:11" ht="32.25" customHeight="1" x14ac:dyDescent="0.25">
      <c r="A8" s="74"/>
      <c r="B8" s="82"/>
      <c r="C8" s="82"/>
      <c r="D8" s="23" t="s">
        <v>29</v>
      </c>
      <c r="E8" s="24" t="s">
        <v>30</v>
      </c>
      <c r="F8" s="24" t="s">
        <v>73</v>
      </c>
      <c r="G8" s="24" t="s">
        <v>74</v>
      </c>
      <c r="H8" s="24" t="s">
        <v>78</v>
      </c>
      <c r="I8" s="25" t="s">
        <v>53</v>
      </c>
      <c r="J8" s="82"/>
      <c r="K8" s="82"/>
    </row>
    <row r="9" spans="1:11" ht="12" customHeight="1" x14ac:dyDescent="0.25">
      <c r="A9" s="13" t="s">
        <v>56</v>
      </c>
      <c r="B9" s="17">
        <v>4</v>
      </c>
      <c r="C9" s="17">
        <v>1</v>
      </c>
      <c r="D9" s="75" t="s">
        <v>76</v>
      </c>
      <c r="E9" s="75" t="s">
        <v>48</v>
      </c>
      <c r="F9" s="75" t="s">
        <v>72</v>
      </c>
      <c r="G9" s="75" t="s">
        <v>75</v>
      </c>
      <c r="H9" s="75" t="s">
        <v>77</v>
      </c>
      <c r="I9" s="75" t="s">
        <v>90</v>
      </c>
      <c r="J9" s="17">
        <v>6</v>
      </c>
      <c r="K9" s="20">
        <f t="shared" ref="K9:K28" si="0">SUM(B9:J9)</f>
        <v>11</v>
      </c>
    </row>
    <row r="10" spans="1:11" ht="12" customHeight="1" x14ac:dyDescent="0.25">
      <c r="A10" s="13" t="s">
        <v>3</v>
      </c>
      <c r="B10" s="17">
        <v>7</v>
      </c>
      <c r="C10" s="17">
        <v>1</v>
      </c>
      <c r="D10" s="76"/>
      <c r="E10" s="76"/>
      <c r="F10" s="76"/>
      <c r="G10" s="76"/>
      <c r="H10" s="76"/>
      <c r="I10" s="76"/>
      <c r="J10" s="17">
        <v>5</v>
      </c>
      <c r="K10" s="19">
        <f t="shared" si="0"/>
        <v>13</v>
      </c>
    </row>
    <row r="11" spans="1:11" x14ac:dyDescent="0.25">
      <c r="A11" s="14" t="s">
        <v>57</v>
      </c>
      <c r="B11" s="18">
        <v>1</v>
      </c>
      <c r="C11" s="18">
        <v>0</v>
      </c>
      <c r="D11" s="76"/>
      <c r="E11" s="76"/>
      <c r="F11" s="76"/>
      <c r="G11" s="76"/>
      <c r="H11" s="76"/>
      <c r="I11" s="76"/>
      <c r="J11" s="18">
        <v>4</v>
      </c>
      <c r="K11" s="21">
        <f t="shared" si="0"/>
        <v>5</v>
      </c>
    </row>
    <row r="12" spans="1:11" x14ac:dyDescent="0.25">
      <c r="A12" s="13" t="s">
        <v>58</v>
      </c>
      <c r="B12" s="17">
        <v>2</v>
      </c>
      <c r="C12" s="17">
        <v>1</v>
      </c>
      <c r="D12" s="76"/>
      <c r="E12" s="76"/>
      <c r="F12" s="76"/>
      <c r="G12" s="76"/>
      <c r="H12" s="76"/>
      <c r="I12" s="76"/>
      <c r="J12" s="17">
        <v>5</v>
      </c>
      <c r="K12" s="19">
        <f t="shared" si="0"/>
        <v>8</v>
      </c>
    </row>
    <row r="13" spans="1:11" x14ac:dyDescent="0.25">
      <c r="A13" s="13" t="s">
        <v>59</v>
      </c>
      <c r="B13" s="17">
        <v>1</v>
      </c>
      <c r="C13" s="17">
        <v>0</v>
      </c>
      <c r="D13" s="76"/>
      <c r="E13" s="76"/>
      <c r="F13" s="76"/>
      <c r="G13" s="76"/>
      <c r="H13" s="76"/>
      <c r="I13" s="76"/>
      <c r="J13" s="17">
        <v>3</v>
      </c>
      <c r="K13" s="19">
        <f t="shared" si="0"/>
        <v>4</v>
      </c>
    </row>
    <row r="14" spans="1:11" x14ac:dyDescent="0.25">
      <c r="A14" s="13" t="s">
        <v>2</v>
      </c>
      <c r="B14" s="17">
        <v>1</v>
      </c>
      <c r="C14" s="17">
        <v>1</v>
      </c>
      <c r="D14" s="76"/>
      <c r="E14" s="76"/>
      <c r="F14" s="76"/>
      <c r="G14" s="76"/>
      <c r="H14" s="76"/>
      <c r="I14" s="76"/>
      <c r="J14" s="17">
        <v>5</v>
      </c>
      <c r="K14" s="19">
        <f t="shared" si="0"/>
        <v>7</v>
      </c>
    </row>
    <row r="15" spans="1:11" x14ac:dyDescent="0.25">
      <c r="A15" s="13" t="s">
        <v>60</v>
      </c>
      <c r="B15" s="17">
        <v>3</v>
      </c>
      <c r="C15" s="17">
        <v>1</v>
      </c>
      <c r="D15" s="76"/>
      <c r="E15" s="76"/>
      <c r="F15" s="76"/>
      <c r="G15" s="76"/>
      <c r="H15" s="76"/>
      <c r="I15" s="76"/>
      <c r="J15" s="17">
        <v>8</v>
      </c>
      <c r="K15" s="19">
        <f t="shared" si="0"/>
        <v>12</v>
      </c>
    </row>
    <row r="16" spans="1:11" ht="16.5" customHeight="1" x14ac:dyDescent="0.25">
      <c r="A16" s="13" t="s">
        <v>61</v>
      </c>
      <c r="B16" s="17">
        <v>0</v>
      </c>
      <c r="C16" s="17">
        <v>1</v>
      </c>
      <c r="D16" s="76"/>
      <c r="E16" s="76"/>
      <c r="F16" s="76"/>
      <c r="G16" s="76"/>
      <c r="H16" s="76"/>
      <c r="I16" s="76"/>
      <c r="J16" s="17">
        <v>4</v>
      </c>
      <c r="K16" s="19">
        <f t="shared" si="0"/>
        <v>5</v>
      </c>
    </row>
    <row r="17" spans="1:11" x14ac:dyDescent="0.25">
      <c r="A17" s="13" t="s">
        <v>10</v>
      </c>
      <c r="B17" s="17">
        <v>5</v>
      </c>
      <c r="C17" s="17">
        <v>2</v>
      </c>
      <c r="D17" s="76"/>
      <c r="E17" s="76"/>
      <c r="F17" s="76"/>
      <c r="G17" s="76"/>
      <c r="H17" s="76"/>
      <c r="I17" s="76"/>
      <c r="J17" s="17">
        <v>3</v>
      </c>
      <c r="K17" s="19">
        <f t="shared" si="0"/>
        <v>10</v>
      </c>
    </row>
    <row r="18" spans="1:11" x14ac:dyDescent="0.25">
      <c r="A18" s="13" t="s">
        <v>62</v>
      </c>
      <c r="B18" s="17">
        <v>6</v>
      </c>
      <c r="C18" s="17">
        <v>4</v>
      </c>
      <c r="D18" s="76"/>
      <c r="E18" s="76"/>
      <c r="F18" s="76"/>
      <c r="G18" s="76"/>
      <c r="H18" s="76"/>
      <c r="I18" s="76"/>
      <c r="J18" s="17">
        <v>6</v>
      </c>
      <c r="K18" s="19">
        <f t="shared" si="0"/>
        <v>16</v>
      </c>
    </row>
    <row r="19" spans="1:11" x14ac:dyDescent="0.25">
      <c r="A19" s="13" t="s">
        <v>84</v>
      </c>
      <c r="B19" s="17">
        <v>3</v>
      </c>
      <c r="C19" s="17">
        <v>1</v>
      </c>
      <c r="D19" s="76"/>
      <c r="E19" s="76"/>
      <c r="F19" s="76"/>
      <c r="G19" s="76"/>
      <c r="H19" s="76"/>
      <c r="I19" s="76"/>
      <c r="J19" s="17">
        <v>4</v>
      </c>
      <c r="K19" s="19">
        <f t="shared" si="0"/>
        <v>8</v>
      </c>
    </row>
    <row r="20" spans="1:11" x14ac:dyDescent="0.25">
      <c r="A20" s="15" t="s">
        <v>63</v>
      </c>
      <c r="B20" s="17">
        <v>3</v>
      </c>
      <c r="C20" s="17">
        <v>1</v>
      </c>
      <c r="D20" s="76"/>
      <c r="E20" s="76"/>
      <c r="F20" s="76"/>
      <c r="G20" s="76"/>
      <c r="H20" s="76"/>
      <c r="I20" s="76"/>
      <c r="J20" s="17">
        <v>4</v>
      </c>
      <c r="K20" s="19">
        <f t="shared" si="0"/>
        <v>8</v>
      </c>
    </row>
    <row r="21" spans="1:11" x14ac:dyDescent="0.25">
      <c r="A21" s="13" t="s">
        <v>5</v>
      </c>
      <c r="B21" s="17">
        <v>1</v>
      </c>
      <c r="C21" s="17">
        <v>1</v>
      </c>
      <c r="D21" s="76"/>
      <c r="E21" s="76"/>
      <c r="F21" s="76"/>
      <c r="G21" s="76"/>
      <c r="H21" s="76"/>
      <c r="I21" s="76"/>
      <c r="J21" s="17">
        <v>2</v>
      </c>
      <c r="K21" s="19">
        <f t="shared" si="0"/>
        <v>4</v>
      </c>
    </row>
    <row r="22" spans="1:11" x14ac:dyDescent="0.25">
      <c r="A22" s="13" t="s">
        <v>8</v>
      </c>
      <c r="B22" s="17">
        <v>1</v>
      </c>
      <c r="C22" s="17">
        <v>1</v>
      </c>
      <c r="D22" s="76"/>
      <c r="E22" s="76"/>
      <c r="F22" s="76"/>
      <c r="G22" s="76"/>
      <c r="H22" s="76"/>
      <c r="I22" s="76"/>
      <c r="J22" s="17">
        <v>2</v>
      </c>
      <c r="K22" s="19">
        <f t="shared" si="0"/>
        <v>4</v>
      </c>
    </row>
    <row r="23" spans="1:11" x14ac:dyDescent="0.25">
      <c r="A23" s="13" t="s">
        <v>64</v>
      </c>
      <c r="B23" s="17">
        <v>1</v>
      </c>
      <c r="C23" s="17">
        <v>1</v>
      </c>
      <c r="D23" s="76"/>
      <c r="E23" s="76"/>
      <c r="F23" s="76"/>
      <c r="G23" s="76"/>
      <c r="H23" s="76"/>
      <c r="I23" s="76"/>
      <c r="J23" s="17">
        <v>5</v>
      </c>
      <c r="K23" s="17">
        <f t="shared" si="0"/>
        <v>7</v>
      </c>
    </row>
    <row r="24" spans="1:11" ht="25.5" x14ac:dyDescent="0.25">
      <c r="A24" s="13" t="s">
        <v>93</v>
      </c>
      <c r="B24" s="17">
        <v>1</v>
      </c>
      <c r="C24" s="19">
        <v>0</v>
      </c>
      <c r="D24" s="76"/>
      <c r="E24" s="76"/>
      <c r="F24" s="76"/>
      <c r="G24" s="76"/>
      <c r="H24" s="76"/>
      <c r="I24" s="76"/>
      <c r="J24" s="17">
        <v>2</v>
      </c>
      <c r="K24" s="17">
        <f t="shared" si="0"/>
        <v>3</v>
      </c>
    </row>
    <row r="25" spans="1:11" x14ac:dyDescent="0.25">
      <c r="A25" s="13" t="s">
        <v>33</v>
      </c>
      <c r="B25" s="17">
        <v>3</v>
      </c>
      <c r="C25" s="17">
        <v>0</v>
      </c>
      <c r="D25" s="76"/>
      <c r="E25" s="76"/>
      <c r="F25" s="76"/>
      <c r="G25" s="76"/>
      <c r="H25" s="76"/>
      <c r="I25" s="76"/>
      <c r="J25" s="17">
        <v>8</v>
      </c>
      <c r="K25" s="17">
        <f t="shared" si="0"/>
        <v>11</v>
      </c>
    </row>
    <row r="26" spans="1:11" x14ac:dyDescent="0.25">
      <c r="A26" s="13" t="s">
        <v>13</v>
      </c>
      <c r="B26" s="17">
        <v>0</v>
      </c>
      <c r="C26" s="17">
        <v>1</v>
      </c>
      <c r="D26" s="76"/>
      <c r="E26" s="76"/>
      <c r="F26" s="76"/>
      <c r="G26" s="76"/>
      <c r="H26" s="76"/>
      <c r="I26" s="76"/>
      <c r="J26" s="17">
        <v>2</v>
      </c>
      <c r="K26" s="17">
        <f t="shared" si="0"/>
        <v>3</v>
      </c>
    </row>
    <row r="27" spans="1:11" x14ac:dyDescent="0.25">
      <c r="A27" s="13" t="s">
        <v>16</v>
      </c>
      <c r="B27" s="18">
        <v>1</v>
      </c>
      <c r="C27" s="18">
        <v>1</v>
      </c>
      <c r="D27" s="76"/>
      <c r="E27" s="76"/>
      <c r="F27" s="76"/>
      <c r="G27" s="76"/>
      <c r="H27" s="76"/>
      <c r="I27" s="76"/>
      <c r="J27" s="18">
        <v>4</v>
      </c>
      <c r="K27" s="18">
        <f t="shared" si="0"/>
        <v>6</v>
      </c>
    </row>
    <row r="28" spans="1:11" x14ac:dyDescent="0.25">
      <c r="A28" s="13" t="s">
        <v>65</v>
      </c>
      <c r="B28" s="17">
        <v>0</v>
      </c>
      <c r="C28" s="17">
        <v>1</v>
      </c>
      <c r="D28" s="76"/>
      <c r="E28" s="76"/>
      <c r="F28" s="76"/>
      <c r="G28" s="76"/>
      <c r="H28" s="76"/>
      <c r="I28" s="76"/>
      <c r="J28" s="17">
        <v>2</v>
      </c>
      <c r="K28" s="17">
        <f t="shared" si="0"/>
        <v>3</v>
      </c>
    </row>
    <row r="29" spans="1:11" x14ac:dyDescent="0.25">
      <c r="A29" s="13" t="s">
        <v>14</v>
      </c>
      <c r="B29" s="17">
        <v>1</v>
      </c>
      <c r="C29" s="17">
        <v>1</v>
      </c>
      <c r="D29" s="76"/>
      <c r="E29" s="76"/>
      <c r="F29" s="76"/>
      <c r="G29" s="76"/>
      <c r="H29" s="76"/>
      <c r="I29" s="76"/>
      <c r="J29" s="17">
        <v>3</v>
      </c>
      <c r="K29" s="17">
        <v>6</v>
      </c>
    </row>
    <row r="30" spans="1:11" x14ac:dyDescent="0.25">
      <c r="A30" s="13" t="s">
        <v>15</v>
      </c>
      <c r="B30" s="17">
        <v>3</v>
      </c>
      <c r="C30" s="17">
        <v>0</v>
      </c>
      <c r="D30" s="76"/>
      <c r="E30" s="76"/>
      <c r="F30" s="76"/>
      <c r="G30" s="76"/>
      <c r="H30" s="76"/>
      <c r="I30" s="76"/>
      <c r="J30" s="17">
        <v>4</v>
      </c>
      <c r="K30" s="17">
        <v>8</v>
      </c>
    </row>
    <row r="31" spans="1:11" x14ac:dyDescent="0.25">
      <c r="A31" s="13" t="s">
        <v>92</v>
      </c>
      <c r="B31" s="17">
        <v>2</v>
      </c>
      <c r="C31" s="17">
        <v>1</v>
      </c>
      <c r="D31" s="76"/>
      <c r="E31" s="76"/>
      <c r="F31" s="76"/>
      <c r="G31" s="76"/>
      <c r="H31" s="76"/>
      <c r="I31" s="76"/>
      <c r="J31" s="17">
        <v>4</v>
      </c>
      <c r="K31" s="17">
        <f>SUM(B31:J31)</f>
        <v>7</v>
      </c>
    </row>
    <row r="32" spans="1:11" x14ac:dyDescent="0.25">
      <c r="A32" s="13" t="s">
        <v>91</v>
      </c>
      <c r="B32" s="17">
        <v>1</v>
      </c>
      <c r="C32" s="17">
        <v>1</v>
      </c>
      <c r="D32" s="76"/>
      <c r="E32" s="76"/>
      <c r="F32" s="76"/>
      <c r="G32" s="76"/>
      <c r="H32" s="76"/>
      <c r="I32" s="76"/>
      <c r="J32" s="17">
        <v>1</v>
      </c>
      <c r="K32" s="17">
        <f>SUM(B32:J32)</f>
        <v>3</v>
      </c>
    </row>
    <row r="33" spans="1:11" x14ac:dyDescent="0.25">
      <c r="A33" s="13" t="s">
        <v>66</v>
      </c>
      <c r="B33" s="17">
        <v>1</v>
      </c>
      <c r="C33" s="17">
        <v>1</v>
      </c>
      <c r="D33" s="76"/>
      <c r="E33" s="76"/>
      <c r="F33" s="76"/>
      <c r="G33" s="76"/>
      <c r="H33" s="76"/>
      <c r="I33" s="76"/>
      <c r="J33" s="17">
        <v>2</v>
      </c>
      <c r="K33" s="17">
        <f>SUM(B33:J33)</f>
        <v>4</v>
      </c>
    </row>
    <row r="34" spans="1:11" ht="8.25" customHeight="1" x14ac:dyDescent="0.25">
      <c r="A34" s="70" t="s">
        <v>94</v>
      </c>
      <c r="B34" s="71">
        <v>2</v>
      </c>
      <c r="C34" s="71">
        <v>0</v>
      </c>
      <c r="D34" s="76"/>
      <c r="E34" s="76"/>
      <c r="F34" s="76"/>
      <c r="G34" s="76"/>
      <c r="H34" s="76"/>
      <c r="I34" s="76"/>
      <c r="J34" s="71">
        <v>0</v>
      </c>
      <c r="K34" s="71">
        <f>SUM(B34:J34)</f>
        <v>2</v>
      </c>
    </row>
    <row r="35" spans="1:11" ht="9.75" customHeight="1" x14ac:dyDescent="0.25">
      <c r="A35" s="70"/>
      <c r="B35" s="71"/>
      <c r="C35" s="71"/>
      <c r="D35" s="76"/>
      <c r="E35" s="76"/>
      <c r="F35" s="76"/>
      <c r="G35" s="76"/>
      <c r="H35" s="76"/>
      <c r="I35" s="76"/>
      <c r="J35" s="71"/>
      <c r="K35" s="71"/>
    </row>
    <row r="36" spans="1:11" ht="6.75" customHeight="1" x14ac:dyDescent="0.25">
      <c r="A36" s="70"/>
      <c r="B36" s="71"/>
      <c r="C36" s="71"/>
      <c r="D36" s="76"/>
      <c r="E36" s="76"/>
      <c r="F36" s="76"/>
      <c r="G36" s="76"/>
      <c r="H36" s="76"/>
      <c r="I36" s="76"/>
      <c r="J36" s="71"/>
      <c r="K36" s="71"/>
    </row>
    <row r="37" spans="1:11" ht="6" customHeight="1" x14ac:dyDescent="0.25">
      <c r="A37" s="70"/>
      <c r="B37" s="71"/>
      <c r="C37" s="71"/>
      <c r="D37" s="77"/>
      <c r="E37" s="77"/>
      <c r="F37" s="77"/>
      <c r="G37" s="77"/>
      <c r="H37" s="77"/>
      <c r="I37" s="77"/>
      <c r="J37" s="71"/>
      <c r="K37" s="71"/>
    </row>
    <row r="38" spans="1:11" ht="11.25" customHeight="1" x14ac:dyDescent="0.25">
      <c r="A38" s="16" t="s">
        <v>67</v>
      </c>
      <c r="B38" s="16">
        <f>SUM(B9:B37)</f>
        <v>54</v>
      </c>
      <c r="C38" s="16">
        <f>SUM(C9:C37)</f>
        <v>24</v>
      </c>
      <c r="D38" s="16">
        <v>1</v>
      </c>
      <c r="E38" s="16">
        <v>1</v>
      </c>
      <c r="F38" s="16">
        <v>1</v>
      </c>
      <c r="G38" s="16">
        <v>1</v>
      </c>
      <c r="H38" s="16">
        <v>1</v>
      </c>
      <c r="I38" s="16">
        <v>1</v>
      </c>
      <c r="J38" s="16">
        <f>SUM(J9:J37)</f>
        <v>98</v>
      </c>
      <c r="K38" s="16">
        <f>SUM(B38:J38)</f>
        <v>182</v>
      </c>
    </row>
  </sheetData>
  <mergeCells count="22">
    <mergeCell ref="K34:K37"/>
    <mergeCell ref="C1:J1"/>
    <mergeCell ref="C2:J2"/>
    <mergeCell ref="C3:J3"/>
    <mergeCell ref="B4:K4"/>
    <mergeCell ref="D7:I7"/>
    <mergeCell ref="C7:C8"/>
    <mergeCell ref="B7:B8"/>
    <mergeCell ref="D9:D37"/>
    <mergeCell ref="E9:E37"/>
    <mergeCell ref="F9:F37"/>
    <mergeCell ref="G9:G37"/>
    <mergeCell ref="H9:H37"/>
    <mergeCell ref="J7:J8"/>
    <mergeCell ref="K7:K8"/>
    <mergeCell ref="B6:J6"/>
    <mergeCell ref="A34:A37"/>
    <mergeCell ref="B34:B37"/>
    <mergeCell ref="C34:C37"/>
    <mergeCell ref="J34:J37"/>
    <mergeCell ref="A6:A8"/>
    <mergeCell ref="I9:I37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zoomScale="110" zoomScaleNormal="100" zoomScaleSheetLayoutView="110" workbookViewId="0">
      <selection activeCell="C2" sqref="C2:J2"/>
    </sheetView>
  </sheetViews>
  <sheetFormatPr baseColWidth="10" defaultRowHeight="15" x14ac:dyDescent="0.25"/>
  <cols>
    <col min="1" max="1" width="14.7109375" customWidth="1"/>
    <col min="2" max="2" width="7.85546875" customWidth="1"/>
    <col min="3" max="3" width="11.5703125" customWidth="1"/>
    <col min="4" max="4" width="10.42578125" customWidth="1"/>
    <col min="5" max="5" width="10.140625" customWidth="1"/>
    <col min="6" max="6" width="10.28515625" customWidth="1"/>
    <col min="7" max="7" width="9.7109375" customWidth="1"/>
    <col min="8" max="8" width="10.42578125" customWidth="1"/>
    <col min="9" max="9" width="10.28515625" customWidth="1"/>
  </cols>
  <sheetData>
    <row r="1" spans="1:11" ht="10.5" customHeight="1" x14ac:dyDescent="0.25">
      <c r="C1" s="38" t="s">
        <v>21</v>
      </c>
      <c r="D1" s="38"/>
      <c r="E1" s="38"/>
      <c r="F1" s="38"/>
      <c r="G1" s="38"/>
      <c r="H1" s="38"/>
      <c r="I1" s="38"/>
      <c r="J1" s="38"/>
    </row>
    <row r="2" spans="1:11" x14ac:dyDescent="0.25">
      <c r="C2" s="38" t="s">
        <v>22</v>
      </c>
      <c r="D2" s="38"/>
      <c r="E2" s="38"/>
      <c r="F2" s="38"/>
      <c r="G2" s="38"/>
      <c r="H2" s="38"/>
      <c r="I2" s="38"/>
      <c r="J2" s="38"/>
    </row>
    <row r="3" spans="1:11" x14ac:dyDescent="0.25">
      <c r="C3" s="38" t="s">
        <v>68</v>
      </c>
      <c r="D3" s="38"/>
      <c r="E3" s="38"/>
      <c r="F3" s="38"/>
      <c r="G3" s="38"/>
      <c r="H3" s="38"/>
      <c r="I3" s="38"/>
      <c r="J3" s="38"/>
    </row>
    <row r="4" spans="1:11" ht="4.5" hidden="1" customHeight="1" x14ac:dyDescent="0.25"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3.75" customHeight="1" x14ac:dyDescent="0.25"/>
    <row r="6" spans="1:11" x14ac:dyDescent="0.25">
      <c r="A6" s="72" t="s">
        <v>50</v>
      </c>
      <c r="B6" s="83" t="s">
        <v>95</v>
      </c>
      <c r="C6" s="83"/>
      <c r="D6" s="83"/>
      <c r="E6" s="83"/>
      <c r="F6" s="83"/>
      <c r="G6" s="83"/>
      <c r="H6" s="83"/>
      <c r="I6" s="83"/>
      <c r="J6" s="83"/>
      <c r="K6" s="33"/>
    </row>
    <row r="7" spans="1:11" ht="11.25" customHeight="1" x14ac:dyDescent="0.25">
      <c r="A7" s="73"/>
      <c r="B7" s="81" t="s">
        <v>51</v>
      </c>
      <c r="C7" s="81" t="s">
        <v>52</v>
      </c>
      <c r="D7" s="78" t="s">
        <v>71</v>
      </c>
      <c r="E7" s="79"/>
      <c r="F7" s="79"/>
      <c r="G7" s="79"/>
      <c r="H7" s="79"/>
      <c r="I7" s="80"/>
      <c r="J7" s="81" t="s">
        <v>54</v>
      </c>
      <c r="K7" s="81" t="s">
        <v>55</v>
      </c>
    </row>
    <row r="8" spans="1:11" ht="32.25" customHeight="1" x14ac:dyDescent="0.25">
      <c r="A8" s="74"/>
      <c r="B8" s="82"/>
      <c r="C8" s="82"/>
      <c r="D8" s="30" t="s">
        <v>29</v>
      </c>
      <c r="E8" s="31" t="s">
        <v>30</v>
      </c>
      <c r="F8" s="31" t="s">
        <v>73</v>
      </c>
      <c r="G8" s="31" t="s">
        <v>74</v>
      </c>
      <c r="H8" s="31" t="s">
        <v>78</v>
      </c>
      <c r="I8" s="32" t="s">
        <v>53</v>
      </c>
      <c r="J8" s="82"/>
      <c r="K8" s="82"/>
    </row>
    <row r="9" spans="1:11" ht="12" customHeight="1" x14ac:dyDescent="0.25">
      <c r="A9" s="13" t="s">
        <v>56</v>
      </c>
      <c r="B9" s="17">
        <v>4</v>
      </c>
      <c r="C9" s="17">
        <v>1</v>
      </c>
      <c r="D9" s="75" t="s">
        <v>76</v>
      </c>
      <c r="E9" s="75" t="s">
        <v>48</v>
      </c>
      <c r="F9" s="75" t="s">
        <v>72</v>
      </c>
      <c r="G9" s="75" t="s">
        <v>75</v>
      </c>
      <c r="H9" s="75" t="s">
        <v>77</v>
      </c>
      <c r="I9" s="75" t="s">
        <v>90</v>
      </c>
      <c r="J9" s="17">
        <v>6</v>
      </c>
      <c r="K9" s="20">
        <f t="shared" ref="K9:K28" si="0">SUM(B9:J9)</f>
        <v>11</v>
      </c>
    </row>
    <row r="10" spans="1:11" ht="12" customHeight="1" x14ac:dyDescent="0.25">
      <c r="A10" s="13" t="s">
        <v>3</v>
      </c>
      <c r="B10" s="17">
        <v>7</v>
      </c>
      <c r="C10" s="17">
        <v>1</v>
      </c>
      <c r="D10" s="76"/>
      <c r="E10" s="76"/>
      <c r="F10" s="76"/>
      <c r="G10" s="76"/>
      <c r="H10" s="76"/>
      <c r="I10" s="76"/>
      <c r="J10" s="17">
        <v>5</v>
      </c>
      <c r="K10" s="19">
        <f t="shared" si="0"/>
        <v>13</v>
      </c>
    </row>
    <row r="11" spans="1:11" x14ac:dyDescent="0.25">
      <c r="A11" s="14" t="s">
        <v>57</v>
      </c>
      <c r="B11" s="18">
        <v>1</v>
      </c>
      <c r="C11" s="18">
        <v>0</v>
      </c>
      <c r="D11" s="76"/>
      <c r="E11" s="76"/>
      <c r="F11" s="76"/>
      <c r="G11" s="76"/>
      <c r="H11" s="76"/>
      <c r="I11" s="76"/>
      <c r="J11" s="18">
        <v>4</v>
      </c>
      <c r="K11" s="21">
        <f t="shared" si="0"/>
        <v>5</v>
      </c>
    </row>
    <row r="12" spans="1:11" x14ac:dyDescent="0.25">
      <c r="A12" s="13" t="s">
        <v>58</v>
      </c>
      <c r="B12" s="17">
        <v>2</v>
      </c>
      <c r="C12" s="17">
        <v>1</v>
      </c>
      <c r="D12" s="76"/>
      <c r="E12" s="76"/>
      <c r="F12" s="76"/>
      <c r="G12" s="76"/>
      <c r="H12" s="76"/>
      <c r="I12" s="76"/>
      <c r="J12" s="17">
        <v>5</v>
      </c>
      <c r="K12" s="19">
        <f t="shared" si="0"/>
        <v>8</v>
      </c>
    </row>
    <row r="13" spans="1:11" x14ac:dyDescent="0.25">
      <c r="A13" s="13" t="s">
        <v>59</v>
      </c>
      <c r="B13" s="17">
        <v>1</v>
      </c>
      <c r="C13" s="17">
        <v>0</v>
      </c>
      <c r="D13" s="76"/>
      <c r="E13" s="76"/>
      <c r="F13" s="76"/>
      <c r="G13" s="76"/>
      <c r="H13" s="76"/>
      <c r="I13" s="76"/>
      <c r="J13" s="17">
        <v>3</v>
      </c>
      <c r="K13" s="19">
        <f t="shared" si="0"/>
        <v>4</v>
      </c>
    </row>
    <row r="14" spans="1:11" x14ac:dyDescent="0.25">
      <c r="A14" s="13" t="s">
        <v>2</v>
      </c>
      <c r="B14" s="17">
        <v>1</v>
      </c>
      <c r="C14" s="17">
        <v>1</v>
      </c>
      <c r="D14" s="76"/>
      <c r="E14" s="76"/>
      <c r="F14" s="76"/>
      <c r="G14" s="76"/>
      <c r="H14" s="76"/>
      <c r="I14" s="76"/>
      <c r="J14" s="17">
        <v>5</v>
      </c>
      <c r="K14" s="19">
        <f t="shared" si="0"/>
        <v>7</v>
      </c>
    </row>
    <row r="15" spans="1:11" x14ac:dyDescent="0.25">
      <c r="A15" s="13" t="s">
        <v>60</v>
      </c>
      <c r="B15" s="17">
        <v>3</v>
      </c>
      <c r="C15" s="17">
        <v>1</v>
      </c>
      <c r="D15" s="76"/>
      <c r="E15" s="76"/>
      <c r="F15" s="76"/>
      <c r="G15" s="76"/>
      <c r="H15" s="76"/>
      <c r="I15" s="76"/>
      <c r="J15" s="17">
        <v>8</v>
      </c>
      <c r="K15" s="19">
        <f t="shared" si="0"/>
        <v>12</v>
      </c>
    </row>
    <row r="16" spans="1:11" ht="16.5" customHeight="1" x14ac:dyDescent="0.25">
      <c r="A16" s="13" t="s">
        <v>61</v>
      </c>
      <c r="B16" s="17">
        <v>0</v>
      </c>
      <c r="C16" s="17">
        <v>1</v>
      </c>
      <c r="D16" s="76"/>
      <c r="E16" s="76"/>
      <c r="F16" s="76"/>
      <c r="G16" s="76"/>
      <c r="H16" s="76"/>
      <c r="I16" s="76"/>
      <c r="J16" s="17">
        <v>4</v>
      </c>
      <c r="K16" s="19">
        <f t="shared" si="0"/>
        <v>5</v>
      </c>
    </row>
    <row r="17" spans="1:11" x14ac:dyDescent="0.25">
      <c r="A17" s="13" t="s">
        <v>10</v>
      </c>
      <c r="B17" s="17">
        <v>5</v>
      </c>
      <c r="C17" s="17">
        <v>2</v>
      </c>
      <c r="D17" s="76"/>
      <c r="E17" s="76"/>
      <c r="F17" s="76"/>
      <c r="G17" s="76"/>
      <c r="H17" s="76"/>
      <c r="I17" s="76"/>
      <c r="J17" s="17">
        <v>3</v>
      </c>
      <c r="K17" s="19">
        <f t="shared" si="0"/>
        <v>10</v>
      </c>
    </row>
    <row r="18" spans="1:11" x14ac:dyDescent="0.25">
      <c r="A18" s="13" t="s">
        <v>62</v>
      </c>
      <c r="B18" s="17">
        <v>6</v>
      </c>
      <c r="C18" s="17">
        <v>4</v>
      </c>
      <c r="D18" s="76"/>
      <c r="E18" s="76"/>
      <c r="F18" s="76"/>
      <c r="G18" s="76"/>
      <c r="H18" s="76"/>
      <c r="I18" s="76"/>
      <c r="J18" s="17">
        <v>6</v>
      </c>
      <c r="K18" s="19">
        <f t="shared" si="0"/>
        <v>16</v>
      </c>
    </row>
    <row r="19" spans="1:11" x14ac:dyDescent="0.25">
      <c r="A19" s="13" t="s">
        <v>84</v>
      </c>
      <c r="B19" s="17">
        <v>3</v>
      </c>
      <c r="C19" s="17">
        <v>1</v>
      </c>
      <c r="D19" s="76"/>
      <c r="E19" s="76"/>
      <c r="F19" s="76"/>
      <c r="G19" s="76"/>
      <c r="H19" s="76"/>
      <c r="I19" s="76"/>
      <c r="J19" s="17">
        <v>4</v>
      </c>
      <c r="K19" s="19">
        <f t="shared" si="0"/>
        <v>8</v>
      </c>
    </row>
    <row r="20" spans="1:11" x14ac:dyDescent="0.25">
      <c r="A20" s="15" t="s">
        <v>63</v>
      </c>
      <c r="B20" s="17">
        <v>3</v>
      </c>
      <c r="C20" s="17">
        <v>1</v>
      </c>
      <c r="D20" s="76"/>
      <c r="E20" s="76"/>
      <c r="F20" s="76"/>
      <c r="G20" s="76"/>
      <c r="H20" s="76"/>
      <c r="I20" s="76"/>
      <c r="J20" s="17">
        <v>4</v>
      </c>
      <c r="K20" s="19">
        <f t="shared" si="0"/>
        <v>8</v>
      </c>
    </row>
    <row r="21" spans="1:11" x14ac:dyDescent="0.25">
      <c r="A21" s="13" t="s">
        <v>5</v>
      </c>
      <c r="B21" s="17">
        <v>1</v>
      </c>
      <c r="C21" s="17">
        <v>1</v>
      </c>
      <c r="D21" s="76"/>
      <c r="E21" s="76"/>
      <c r="F21" s="76"/>
      <c r="G21" s="76"/>
      <c r="H21" s="76"/>
      <c r="I21" s="76"/>
      <c r="J21" s="17">
        <v>2</v>
      </c>
      <c r="K21" s="19">
        <f t="shared" si="0"/>
        <v>4</v>
      </c>
    </row>
    <row r="22" spans="1:11" x14ac:dyDescent="0.25">
      <c r="A22" s="13" t="s">
        <v>8</v>
      </c>
      <c r="B22" s="17">
        <v>1</v>
      </c>
      <c r="C22" s="17">
        <v>1</v>
      </c>
      <c r="D22" s="76"/>
      <c r="E22" s="76"/>
      <c r="F22" s="76"/>
      <c r="G22" s="76"/>
      <c r="H22" s="76"/>
      <c r="I22" s="76"/>
      <c r="J22" s="17">
        <v>2</v>
      </c>
      <c r="K22" s="19">
        <f t="shared" si="0"/>
        <v>4</v>
      </c>
    </row>
    <row r="23" spans="1:11" x14ac:dyDescent="0.25">
      <c r="A23" s="13" t="s">
        <v>64</v>
      </c>
      <c r="B23" s="17">
        <v>1</v>
      </c>
      <c r="C23" s="17">
        <v>1</v>
      </c>
      <c r="D23" s="76"/>
      <c r="E23" s="76"/>
      <c r="F23" s="76"/>
      <c r="G23" s="76"/>
      <c r="H23" s="76"/>
      <c r="I23" s="76"/>
      <c r="J23" s="17">
        <v>5</v>
      </c>
      <c r="K23" s="17">
        <f t="shared" si="0"/>
        <v>7</v>
      </c>
    </row>
    <row r="24" spans="1:11" ht="25.5" x14ac:dyDescent="0.25">
      <c r="A24" s="13" t="s">
        <v>93</v>
      </c>
      <c r="B24" s="17">
        <v>1</v>
      </c>
      <c r="C24" s="19">
        <v>0</v>
      </c>
      <c r="D24" s="76"/>
      <c r="E24" s="76"/>
      <c r="F24" s="76"/>
      <c r="G24" s="76"/>
      <c r="H24" s="76"/>
      <c r="I24" s="76"/>
      <c r="J24" s="17">
        <v>2</v>
      </c>
      <c r="K24" s="17">
        <f t="shared" si="0"/>
        <v>3</v>
      </c>
    </row>
    <row r="25" spans="1:11" x14ac:dyDescent="0.25">
      <c r="A25" s="13" t="s">
        <v>33</v>
      </c>
      <c r="B25" s="17">
        <v>3</v>
      </c>
      <c r="C25" s="17">
        <v>0</v>
      </c>
      <c r="D25" s="76"/>
      <c r="E25" s="76"/>
      <c r="F25" s="76"/>
      <c r="G25" s="76"/>
      <c r="H25" s="76"/>
      <c r="I25" s="76"/>
      <c r="J25" s="17">
        <v>8</v>
      </c>
      <c r="K25" s="17">
        <f t="shared" si="0"/>
        <v>11</v>
      </c>
    </row>
    <row r="26" spans="1:11" x14ac:dyDescent="0.25">
      <c r="A26" s="13" t="s">
        <v>13</v>
      </c>
      <c r="B26" s="17">
        <v>0</v>
      </c>
      <c r="C26" s="17">
        <v>1</v>
      </c>
      <c r="D26" s="76"/>
      <c r="E26" s="76"/>
      <c r="F26" s="76"/>
      <c r="G26" s="76"/>
      <c r="H26" s="76"/>
      <c r="I26" s="76"/>
      <c r="J26" s="17">
        <v>2</v>
      </c>
      <c r="K26" s="17">
        <f t="shared" si="0"/>
        <v>3</v>
      </c>
    </row>
    <row r="27" spans="1:11" x14ac:dyDescent="0.25">
      <c r="A27" s="13" t="s">
        <v>16</v>
      </c>
      <c r="B27" s="18">
        <v>1</v>
      </c>
      <c r="C27" s="18">
        <v>1</v>
      </c>
      <c r="D27" s="76"/>
      <c r="E27" s="76"/>
      <c r="F27" s="76"/>
      <c r="G27" s="76"/>
      <c r="H27" s="76"/>
      <c r="I27" s="76"/>
      <c r="J27" s="18">
        <v>4</v>
      </c>
      <c r="K27" s="18">
        <f t="shared" si="0"/>
        <v>6</v>
      </c>
    </row>
    <row r="28" spans="1:11" x14ac:dyDescent="0.25">
      <c r="A28" s="13" t="s">
        <v>65</v>
      </c>
      <c r="B28" s="17">
        <v>0</v>
      </c>
      <c r="C28" s="17">
        <v>1</v>
      </c>
      <c r="D28" s="76"/>
      <c r="E28" s="76"/>
      <c r="F28" s="76"/>
      <c r="G28" s="76"/>
      <c r="H28" s="76"/>
      <c r="I28" s="76"/>
      <c r="J28" s="17">
        <v>2</v>
      </c>
      <c r="K28" s="17">
        <f t="shared" si="0"/>
        <v>3</v>
      </c>
    </row>
    <row r="29" spans="1:11" x14ac:dyDescent="0.25">
      <c r="A29" s="13" t="s">
        <v>14</v>
      </c>
      <c r="B29" s="17">
        <v>1</v>
      </c>
      <c r="C29" s="17">
        <v>1</v>
      </c>
      <c r="D29" s="76"/>
      <c r="E29" s="76"/>
      <c r="F29" s="76"/>
      <c r="G29" s="76"/>
      <c r="H29" s="76"/>
      <c r="I29" s="76"/>
      <c r="J29" s="17">
        <v>3</v>
      </c>
      <c r="K29" s="17">
        <v>6</v>
      </c>
    </row>
    <row r="30" spans="1:11" x14ac:dyDescent="0.25">
      <c r="A30" s="13" t="s">
        <v>15</v>
      </c>
      <c r="B30" s="17">
        <v>3</v>
      </c>
      <c r="C30" s="17">
        <v>0</v>
      </c>
      <c r="D30" s="76"/>
      <c r="E30" s="76"/>
      <c r="F30" s="76"/>
      <c r="G30" s="76"/>
      <c r="H30" s="76"/>
      <c r="I30" s="76"/>
      <c r="J30" s="17">
        <v>4</v>
      </c>
      <c r="K30" s="17">
        <v>8</v>
      </c>
    </row>
    <row r="31" spans="1:11" x14ac:dyDescent="0.25">
      <c r="A31" s="13" t="s">
        <v>92</v>
      </c>
      <c r="B31" s="17">
        <v>2</v>
      </c>
      <c r="C31" s="17">
        <v>1</v>
      </c>
      <c r="D31" s="76"/>
      <c r="E31" s="76"/>
      <c r="F31" s="76"/>
      <c r="G31" s="76"/>
      <c r="H31" s="76"/>
      <c r="I31" s="76"/>
      <c r="J31" s="17">
        <v>4</v>
      </c>
      <c r="K31" s="17">
        <f>SUM(B31:J31)</f>
        <v>7</v>
      </c>
    </row>
    <row r="32" spans="1:11" x14ac:dyDescent="0.25">
      <c r="A32" s="13" t="s">
        <v>91</v>
      </c>
      <c r="B32" s="17">
        <v>1</v>
      </c>
      <c r="C32" s="17">
        <v>1</v>
      </c>
      <c r="D32" s="76"/>
      <c r="E32" s="76"/>
      <c r="F32" s="76"/>
      <c r="G32" s="76"/>
      <c r="H32" s="76"/>
      <c r="I32" s="76"/>
      <c r="J32" s="17">
        <v>1</v>
      </c>
      <c r="K32" s="17">
        <f>SUM(B32:J32)</f>
        <v>3</v>
      </c>
    </row>
    <row r="33" spans="1:11" x14ac:dyDescent="0.25">
      <c r="A33" s="13" t="s">
        <v>66</v>
      </c>
      <c r="B33" s="17">
        <v>1</v>
      </c>
      <c r="C33" s="17">
        <v>1</v>
      </c>
      <c r="D33" s="76"/>
      <c r="E33" s="76"/>
      <c r="F33" s="76"/>
      <c r="G33" s="76"/>
      <c r="H33" s="76"/>
      <c r="I33" s="76"/>
      <c r="J33" s="17">
        <v>2</v>
      </c>
      <c r="K33" s="17">
        <f>SUM(B33:J33)</f>
        <v>4</v>
      </c>
    </row>
    <row r="34" spans="1:11" ht="8.25" customHeight="1" x14ac:dyDescent="0.25">
      <c r="A34" s="70" t="s">
        <v>94</v>
      </c>
      <c r="B34" s="71">
        <v>2</v>
      </c>
      <c r="C34" s="71">
        <v>0</v>
      </c>
      <c r="D34" s="76"/>
      <c r="E34" s="76"/>
      <c r="F34" s="76"/>
      <c r="G34" s="76"/>
      <c r="H34" s="76"/>
      <c r="I34" s="76"/>
      <c r="J34" s="71">
        <v>0</v>
      </c>
      <c r="K34" s="71">
        <f>SUM(B34:J34)</f>
        <v>2</v>
      </c>
    </row>
    <row r="35" spans="1:11" ht="9.75" customHeight="1" x14ac:dyDescent="0.25">
      <c r="A35" s="70"/>
      <c r="B35" s="71"/>
      <c r="C35" s="71"/>
      <c r="D35" s="76"/>
      <c r="E35" s="76"/>
      <c r="F35" s="76"/>
      <c r="G35" s="76"/>
      <c r="H35" s="76"/>
      <c r="I35" s="76"/>
      <c r="J35" s="71"/>
      <c r="K35" s="71"/>
    </row>
    <row r="36" spans="1:11" ht="6.75" customHeight="1" x14ac:dyDescent="0.25">
      <c r="A36" s="70"/>
      <c r="B36" s="71"/>
      <c r="C36" s="71"/>
      <c r="D36" s="76"/>
      <c r="E36" s="76"/>
      <c r="F36" s="76"/>
      <c r="G36" s="76"/>
      <c r="H36" s="76"/>
      <c r="I36" s="76"/>
      <c r="J36" s="71"/>
      <c r="K36" s="71"/>
    </row>
    <row r="37" spans="1:11" ht="6" customHeight="1" x14ac:dyDescent="0.25">
      <c r="A37" s="70"/>
      <c r="B37" s="71"/>
      <c r="C37" s="71"/>
      <c r="D37" s="77"/>
      <c r="E37" s="77"/>
      <c r="F37" s="77"/>
      <c r="G37" s="77"/>
      <c r="H37" s="77"/>
      <c r="I37" s="77"/>
      <c r="J37" s="71"/>
      <c r="K37" s="71"/>
    </row>
    <row r="38" spans="1:11" ht="11.25" customHeight="1" x14ac:dyDescent="0.25">
      <c r="A38" s="16" t="s">
        <v>67</v>
      </c>
      <c r="B38" s="16">
        <f>SUM(B9:B37)</f>
        <v>54</v>
      </c>
      <c r="C38" s="16">
        <f>SUM(C9:C37)</f>
        <v>24</v>
      </c>
      <c r="D38" s="16">
        <v>1</v>
      </c>
      <c r="E38" s="16">
        <v>1</v>
      </c>
      <c r="F38" s="16">
        <v>1</v>
      </c>
      <c r="G38" s="16">
        <v>1</v>
      </c>
      <c r="H38" s="16">
        <v>1</v>
      </c>
      <c r="I38" s="16">
        <v>1</v>
      </c>
      <c r="J38" s="16">
        <f>SUM(J9:J37)</f>
        <v>98</v>
      </c>
      <c r="K38" s="16">
        <f>SUM(B38:J38)</f>
        <v>182</v>
      </c>
    </row>
  </sheetData>
  <mergeCells count="22">
    <mergeCell ref="A34:A37"/>
    <mergeCell ref="B34:B37"/>
    <mergeCell ref="C34:C37"/>
    <mergeCell ref="J34:J37"/>
    <mergeCell ref="K34:K37"/>
    <mergeCell ref="K7:K8"/>
    <mergeCell ref="D9:D37"/>
    <mergeCell ref="E9:E37"/>
    <mergeCell ref="F9:F37"/>
    <mergeCell ref="G9:G37"/>
    <mergeCell ref="H9:H37"/>
    <mergeCell ref="I9:I37"/>
    <mergeCell ref="C1:J1"/>
    <mergeCell ref="C2:J2"/>
    <mergeCell ref="C3:J3"/>
    <mergeCell ref="B4:K4"/>
    <mergeCell ref="A6:A8"/>
    <mergeCell ref="B6:J6"/>
    <mergeCell ref="B7:B8"/>
    <mergeCell ref="C7:C8"/>
    <mergeCell ref="D7:I7"/>
    <mergeCell ref="J7:J8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selection activeCell="F9" sqref="F9:F38"/>
    </sheetView>
  </sheetViews>
  <sheetFormatPr baseColWidth="10" defaultRowHeight="15" x14ac:dyDescent="0.25"/>
  <cols>
    <col min="1" max="1" width="15" customWidth="1"/>
    <col min="2" max="2" width="8" customWidth="1"/>
    <col min="4" max="4" width="9.85546875" customWidth="1"/>
    <col min="5" max="5" width="10.42578125" customWidth="1"/>
    <col min="6" max="6" width="9.140625" customWidth="1"/>
    <col min="7" max="7" width="9" customWidth="1"/>
    <col min="8" max="8" width="9.42578125" customWidth="1"/>
  </cols>
  <sheetData>
    <row r="1" spans="1:11" ht="12.75" customHeight="1" x14ac:dyDescent="0.25">
      <c r="C1" s="38" t="s">
        <v>21</v>
      </c>
      <c r="D1" s="38"/>
      <c r="E1" s="38"/>
      <c r="F1" s="38"/>
      <c r="G1" s="38"/>
      <c r="H1" s="38"/>
      <c r="I1" s="38"/>
      <c r="J1" s="38"/>
    </row>
    <row r="2" spans="1:11" ht="12" customHeight="1" x14ac:dyDescent="0.25">
      <c r="C2" s="38" t="s">
        <v>22</v>
      </c>
      <c r="D2" s="38"/>
      <c r="E2" s="38"/>
      <c r="F2" s="38"/>
      <c r="G2" s="38"/>
      <c r="H2" s="38"/>
      <c r="I2" s="38"/>
      <c r="J2" s="38"/>
    </row>
    <row r="3" spans="1:11" ht="11.25" customHeight="1" x14ac:dyDescent="0.25">
      <c r="C3" s="38" t="s">
        <v>68</v>
      </c>
      <c r="D3" s="38"/>
      <c r="E3" s="38"/>
      <c r="F3" s="38"/>
      <c r="G3" s="38"/>
      <c r="H3" s="38"/>
      <c r="I3" s="38"/>
      <c r="J3" s="38"/>
    </row>
    <row r="4" spans="1:11" ht="12.75" customHeight="1" x14ac:dyDescent="0.25">
      <c r="B4" s="38" t="s">
        <v>69</v>
      </c>
      <c r="C4" s="38"/>
      <c r="D4" s="38"/>
      <c r="E4" s="38"/>
      <c r="F4" s="38"/>
      <c r="G4" s="38"/>
      <c r="H4" s="38"/>
      <c r="I4" s="38"/>
      <c r="J4" s="38"/>
      <c r="K4" s="38"/>
    </row>
    <row r="5" spans="1:11" ht="8.25" customHeight="1" x14ac:dyDescent="0.25"/>
    <row r="6" spans="1:11" ht="12" customHeight="1" x14ac:dyDescent="0.25">
      <c r="A6" s="72" t="s">
        <v>50</v>
      </c>
      <c r="B6" s="83" t="s">
        <v>70</v>
      </c>
      <c r="C6" s="83"/>
      <c r="D6" s="83"/>
      <c r="E6" s="83"/>
      <c r="F6" s="83"/>
      <c r="G6" s="83"/>
      <c r="H6" s="83"/>
      <c r="I6" s="83"/>
      <c r="J6" s="83"/>
      <c r="K6" s="22"/>
    </row>
    <row r="7" spans="1:11" ht="14.25" customHeight="1" x14ac:dyDescent="0.25">
      <c r="A7" s="73"/>
      <c r="B7" s="81" t="s">
        <v>51</v>
      </c>
      <c r="C7" s="81" t="s">
        <v>52</v>
      </c>
      <c r="D7" s="78" t="s">
        <v>79</v>
      </c>
      <c r="E7" s="79"/>
      <c r="F7" s="79"/>
      <c r="G7" s="79"/>
      <c r="H7" s="79"/>
      <c r="I7" s="80"/>
      <c r="J7" s="81" t="s">
        <v>54</v>
      </c>
      <c r="K7" s="81" t="s">
        <v>55</v>
      </c>
    </row>
    <row r="8" spans="1:11" ht="30" customHeight="1" x14ac:dyDescent="0.25">
      <c r="A8" s="74"/>
      <c r="B8" s="82"/>
      <c r="C8" s="82"/>
      <c r="D8" s="23" t="s">
        <v>29</v>
      </c>
      <c r="E8" s="24" t="s">
        <v>30</v>
      </c>
      <c r="F8" s="24" t="s">
        <v>73</v>
      </c>
      <c r="G8" s="25" t="s">
        <v>74</v>
      </c>
      <c r="H8" s="25" t="s">
        <v>80</v>
      </c>
      <c r="I8" s="26" t="s">
        <v>53</v>
      </c>
      <c r="J8" s="82"/>
      <c r="K8" s="82"/>
    </row>
    <row r="9" spans="1:11" ht="15.75" customHeight="1" x14ac:dyDescent="0.25">
      <c r="A9" s="13" t="s">
        <v>56</v>
      </c>
      <c r="B9" s="17">
        <v>4</v>
      </c>
      <c r="C9" s="17">
        <v>1</v>
      </c>
      <c r="D9" s="75" t="s">
        <v>81</v>
      </c>
      <c r="E9" s="75" t="s">
        <v>48</v>
      </c>
      <c r="F9" s="75" t="s">
        <v>72</v>
      </c>
      <c r="G9" s="75" t="s">
        <v>75</v>
      </c>
      <c r="H9" s="75" t="s">
        <v>77</v>
      </c>
      <c r="I9" s="75" t="s">
        <v>82</v>
      </c>
      <c r="J9" s="17">
        <v>6</v>
      </c>
      <c r="K9" s="20">
        <f t="shared" ref="K9:K20" si="0">SUM(B9:J9)</f>
        <v>11</v>
      </c>
    </row>
    <row r="10" spans="1:11" ht="11.25" customHeight="1" x14ac:dyDescent="0.25">
      <c r="A10" s="13" t="s">
        <v>3</v>
      </c>
      <c r="B10" s="17">
        <v>7</v>
      </c>
      <c r="C10" s="17">
        <v>1</v>
      </c>
      <c r="D10" s="76"/>
      <c r="E10" s="76"/>
      <c r="F10" s="76"/>
      <c r="G10" s="76"/>
      <c r="H10" s="76"/>
      <c r="I10" s="76"/>
      <c r="J10" s="17">
        <v>5</v>
      </c>
      <c r="K10" s="19">
        <f t="shared" si="0"/>
        <v>13</v>
      </c>
    </row>
    <row r="11" spans="1:11" x14ac:dyDescent="0.25">
      <c r="A11" s="14" t="s">
        <v>57</v>
      </c>
      <c r="B11" s="18">
        <v>1</v>
      </c>
      <c r="C11" s="18">
        <v>0</v>
      </c>
      <c r="D11" s="76"/>
      <c r="E11" s="76"/>
      <c r="F11" s="76"/>
      <c r="G11" s="76"/>
      <c r="H11" s="76"/>
      <c r="I11" s="76"/>
      <c r="J11" s="18">
        <v>4</v>
      </c>
      <c r="K11" s="21">
        <f t="shared" si="0"/>
        <v>5</v>
      </c>
    </row>
    <row r="12" spans="1:11" x14ac:dyDescent="0.25">
      <c r="A12" s="13" t="s">
        <v>58</v>
      </c>
      <c r="B12" s="17">
        <v>2</v>
      </c>
      <c r="C12" s="17">
        <v>1</v>
      </c>
      <c r="D12" s="76"/>
      <c r="E12" s="76"/>
      <c r="F12" s="76"/>
      <c r="G12" s="76"/>
      <c r="H12" s="76"/>
      <c r="I12" s="76"/>
      <c r="J12" s="17">
        <v>5</v>
      </c>
      <c r="K12" s="19">
        <f t="shared" si="0"/>
        <v>8</v>
      </c>
    </row>
    <row r="13" spans="1:11" ht="11.25" customHeight="1" x14ac:dyDescent="0.25">
      <c r="A13" s="13" t="s">
        <v>59</v>
      </c>
      <c r="B13" s="17">
        <v>1</v>
      </c>
      <c r="C13" s="17">
        <v>0</v>
      </c>
      <c r="D13" s="76"/>
      <c r="E13" s="76"/>
      <c r="F13" s="76"/>
      <c r="G13" s="76"/>
      <c r="H13" s="76"/>
      <c r="I13" s="76"/>
      <c r="J13" s="17">
        <v>3</v>
      </c>
      <c r="K13" s="19">
        <f t="shared" si="0"/>
        <v>4</v>
      </c>
    </row>
    <row r="14" spans="1:11" x14ac:dyDescent="0.25">
      <c r="A14" s="13" t="s">
        <v>2</v>
      </c>
      <c r="B14" s="17">
        <v>1</v>
      </c>
      <c r="C14" s="17">
        <v>1</v>
      </c>
      <c r="D14" s="76"/>
      <c r="E14" s="76"/>
      <c r="F14" s="76"/>
      <c r="G14" s="76"/>
      <c r="H14" s="76"/>
      <c r="I14" s="76"/>
      <c r="J14" s="17">
        <v>5</v>
      </c>
      <c r="K14" s="19">
        <f t="shared" si="0"/>
        <v>7</v>
      </c>
    </row>
    <row r="15" spans="1:11" ht="12" customHeight="1" x14ac:dyDescent="0.25">
      <c r="A15" s="13" t="s">
        <v>60</v>
      </c>
      <c r="B15" s="17">
        <v>3</v>
      </c>
      <c r="C15" s="17">
        <v>1</v>
      </c>
      <c r="D15" s="76"/>
      <c r="E15" s="76"/>
      <c r="F15" s="76"/>
      <c r="G15" s="76"/>
      <c r="H15" s="76"/>
      <c r="I15" s="76"/>
      <c r="J15" s="17">
        <v>8</v>
      </c>
      <c r="K15" s="19">
        <f t="shared" si="0"/>
        <v>12</v>
      </c>
    </row>
    <row r="16" spans="1:11" ht="13.5" customHeight="1" x14ac:dyDescent="0.25">
      <c r="A16" s="13" t="s">
        <v>61</v>
      </c>
      <c r="B16" s="17">
        <v>0</v>
      </c>
      <c r="C16" s="17">
        <v>1</v>
      </c>
      <c r="D16" s="76"/>
      <c r="E16" s="76"/>
      <c r="F16" s="76"/>
      <c r="G16" s="76"/>
      <c r="H16" s="76"/>
      <c r="I16" s="76"/>
      <c r="J16" s="17">
        <v>4</v>
      </c>
      <c r="K16" s="19">
        <f t="shared" si="0"/>
        <v>5</v>
      </c>
    </row>
    <row r="17" spans="1:11" ht="12" customHeight="1" x14ac:dyDescent="0.25">
      <c r="A17" s="13" t="s">
        <v>10</v>
      </c>
      <c r="B17" s="17">
        <v>5</v>
      </c>
      <c r="C17" s="17">
        <v>2</v>
      </c>
      <c r="D17" s="76"/>
      <c r="E17" s="76"/>
      <c r="F17" s="76"/>
      <c r="G17" s="76"/>
      <c r="H17" s="76"/>
      <c r="I17" s="76"/>
      <c r="J17" s="17">
        <v>3</v>
      </c>
      <c r="K17" s="19">
        <f t="shared" si="0"/>
        <v>10</v>
      </c>
    </row>
    <row r="18" spans="1:11" x14ac:dyDescent="0.25">
      <c r="A18" s="13" t="s">
        <v>62</v>
      </c>
      <c r="B18" s="17">
        <v>6</v>
      </c>
      <c r="C18" s="17">
        <v>4</v>
      </c>
      <c r="D18" s="76"/>
      <c r="E18" s="76"/>
      <c r="F18" s="76"/>
      <c r="G18" s="76"/>
      <c r="H18" s="76"/>
      <c r="I18" s="76"/>
      <c r="J18" s="17">
        <v>6</v>
      </c>
      <c r="K18" s="19">
        <f t="shared" si="0"/>
        <v>16</v>
      </c>
    </row>
    <row r="19" spans="1:11" ht="10.5" customHeight="1" x14ac:dyDescent="0.25">
      <c r="A19" s="13" t="s">
        <v>84</v>
      </c>
      <c r="B19" s="17">
        <v>3</v>
      </c>
      <c r="C19" s="17">
        <v>1</v>
      </c>
      <c r="D19" s="76"/>
      <c r="E19" s="76"/>
      <c r="F19" s="76"/>
      <c r="G19" s="76"/>
      <c r="H19" s="76"/>
      <c r="I19" s="76"/>
      <c r="J19" s="17">
        <v>4</v>
      </c>
      <c r="K19" s="19">
        <f t="shared" si="0"/>
        <v>8</v>
      </c>
    </row>
    <row r="20" spans="1:11" ht="15" customHeight="1" x14ac:dyDescent="0.25">
      <c r="A20" s="13" t="s">
        <v>83</v>
      </c>
      <c r="B20" s="17">
        <v>2</v>
      </c>
      <c r="C20" s="17">
        <v>0</v>
      </c>
      <c r="D20" s="76"/>
      <c r="E20" s="76"/>
      <c r="F20" s="76"/>
      <c r="G20" s="76"/>
      <c r="H20" s="76"/>
      <c r="I20" s="76"/>
      <c r="J20" s="17">
        <v>4</v>
      </c>
      <c r="K20" s="19">
        <f t="shared" si="0"/>
        <v>6</v>
      </c>
    </row>
    <row r="21" spans="1:11" ht="12.75" customHeight="1" x14ac:dyDescent="0.25">
      <c r="A21" s="13" t="s">
        <v>85</v>
      </c>
      <c r="B21" s="17">
        <v>2</v>
      </c>
      <c r="C21" s="17">
        <v>0</v>
      </c>
      <c r="D21" s="76"/>
      <c r="E21" s="76"/>
      <c r="F21" s="76"/>
      <c r="G21" s="76"/>
      <c r="H21" s="76"/>
      <c r="I21" s="76"/>
      <c r="J21" s="17">
        <v>3</v>
      </c>
      <c r="K21" s="19">
        <v>5</v>
      </c>
    </row>
    <row r="22" spans="1:11" x14ac:dyDescent="0.25">
      <c r="A22" s="15" t="s">
        <v>63</v>
      </c>
      <c r="B22" s="17">
        <v>3</v>
      </c>
      <c r="C22" s="17">
        <v>1</v>
      </c>
      <c r="D22" s="76"/>
      <c r="E22" s="76"/>
      <c r="F22" s="76"/>
      <c r="G22" s="76"/>
      <c r="H22" s="76"/>
      <c r="I22" s="76"/>
      <c r="J22" s="17">
        <v>4</v>
      </c>
      <c r="K22" s="19">
        <f t="shared" ref="K22:K30" si="1">SUM(B22:J22)</f>
        <v>8</v>
      </c>
    </row>
    <row r="23" spans="1:11" x14ac:dyDescent="0.25">
      <c r="A23" s="13" t="s">
        <v>5</v>
      </c>
      <c r="B23" s="17">
        <v>1</v>
      </c>
      <c r="C23" s="17">
        <v>1</v>
      </c>
      <c r="D23" s="76"/>
      <c r="E23" s="76"/>
      <c r="F23" s="76"/>
      <c r="G23" s="76"/>
      <c r="H23" s="76"/>
      <c r="I23" s="76"/>
      <c r="J23" s="17">
        <v>2</v>
      </c>
      <c r="K23" s="19">
        <f t="shared" si="1"/>
        <v>4</v>
      </c>
    </row>
    <row r="24" spans="1:11" x14ac:dyDescent="0.25">
      <c r="A24" s="13" t="s">
        <v>8</v>
      </c>
      <c r="B24" s="17">
        <v>1</v>
      </c>
      <c r="C24" s="17">
        <v>1</v>
      </c>
      <c r="D24" s="76"/>
      <c r="E24" s="76"/>
      <c r="F24" s="76"/>
      <c r="G24" s="76"/>
      <c r="H24" s="76"/>
      <c r="I24" s="76"/>
      <c r="J24" s="17">
        <v>2</v>
      </c>
      <c r="K24" s="19">
        <f t="shared" si="1"/>
        <v>4</v>
      </c>
    </row>
    <row r="25" spans="1:11" x14ac:dyDescent="0.25">
      <c r="A25" s="13" t="s">
        <v>64</v>
      </c>
      <c r="B25" s="17">
        <v>1</v>
      </c>
      <c r="C25" s="17">
        <v>1</v>
      </c>
      <c r="D25" s="76"/>
      <c r="E25" s="76"/>
      <c r="F25" s="76"/>
      <c r="G25" s="76"/>
      <c r="H25" s="76"/>
      <c r="I25" s="76"/>
      <c r="J25" s="17">
        <v>5</v>
      </c>
      <c r="K25" s="17">
        <f t="shared" si="1"/>
        <v>7</v>
      </c>
    </row>
    <row r="26" spans="1:11" ht="15" customHeight="1" x14ac:dyDescent="0.25">
      <c r="A26" s="13" t="s">
        <v>89</v>
      </c>
      <c r="B26" s="17">
        <v>1</v>
      </c>
      <c r="C26" s="19">
        <v>0</v>
      </c>
      <c r="D26" s="76"/>
      <c r="E26" s="76"/>
      <c r="F26" s="76"/>
      <c r="G26" s="76"/>
      <c r="H26" s="76"/>
      <c r="I26" s="76"/>
      <c r="J26" s="17">
        <v>2</v>
      </c>
      <c r="K26" s="17">
        <f t="shared" si="1"/>
        <v>3</v>
      </c>
    </row>
    <row r="27" spans="1:11" ht="16.5" customHeight="1" x14ac:dyDescent="0.25">
      <c r="A27" s="13" t="s">
        <v>33</v>
      </c>
      <c r="B27" s="17">
        <v>3</v>
      </c>
      <c r="C27" s="17">
        <v>0</v>
      </c>
      <c r="D27" s="76"/>
      <c r="E27" s="76"/>
      <c r="F27" s="76"/>
      <c r="G27" s="76"/>
      <c r="H27" s="76"/>
      <c r="I27" s="76"/>
      <c r="J27" s="17">
        <v>8</v>
      </c>
      <c r="K27" s="17">
        <f t="shared" si="1"/>
        <v>11</v>
      </c>
    </row>
    <row r="28" spans="1:11" x14ac:dyDescent="0.25">
      <c r="A28" s="13" t="s">
        <v>13</v>
      </c>
      <c r="B28" s="17">
        <v>0</v>
      </c>
      <c r="C28" s="17">
        <v>1</v>
      </c>
      <c r="D28" s="76"/>
      <c r="E28" s="76"/>
      <c r="F28" s="76"/>
      <c r="G28" s="76"/>
      <c r="H28" s="76"/>
      <c r="I28" s="76"/>
      <c r="J28" s="17">
        <v>2</v>
      </c>
      <c r="K28" s="17">
        <f t="shared" si="1"/>
        <v>3</v>
      </c>
    </row>
    <row r="29" spans="1:11" ht="12" customHeight="1" x14ac:dyDescent="0.25">
      <c r="A29" s="13" t="s">
        <v>16</v>
      </c>
      <c r="B29" s="18">
        <v>1</v>
      </c>
      <c r="C29" s="18">
        <v>0</v>
      </c>
      <c r="D29" s="76"/>
      <c r="E29" s="76"/>
      <c r="F29" s="76"/>
      <c r="G29" s="76"/>
      <c r="H29" s="76"/>
      <c r="I29" s="76"/>
      <c r="J29" s="18">
        <v>4</v>
      </c>
      <c r="K29" s="18">
        <f t="shared" si="1"/>
        <v>5</v>
      </c>
    </row>
    <row r="30" spans="1:11" x14ac:dyDescent="0.25">
      <c r="A30" s="13" t="s">
        <v>65</v>
      </c>
      <c r="B30" s="17">
        <v>0</v>
      </c>
      <c r="C30" s="17">
        <v>1</v>
      </c>
      <c r="D30" s="76"/>
      <c r="E30" s="76"/>
      <c r="F30" s="76"/>
      <c r="G30" s="76"/>
      <c r="H30" s="76"/>
      <c r="I30" s="76"/>
      <c r="J30" s="17">
        <v>2</v>
      </c>
      <c r="K30" s="17">
        <f t="shared" si="1"/>
        <v>3</v>
      </c>
    </row>
    <row r="31" spans="1:11" ht="12.75" customHeight="1" x14ac:dyDescent="0.25">
      <c r="A31" s="13" t="s">
        <v>14</v>
      </c>
      <c r="B31" s="17">
        <v>1</v>
      </c>
      <c r="C31" s="17">
        <v>1</v>
      </c>
      <c r="D31" s="76"/>
      <c r="E31" s="76"/>
      <c r="F31" s="76"/>
      <c r="G31" s="76"/>
      <c r="H31" s="76"/>
      <c r="I31" s="76"/>
      <c r="J31" s="17">
        <v>3</v>
      </c>
      <c r="K31" s="17">
        <v>6</v>
      </c>
    </row>
    <row r="32" spans="1:11" ht="12.75" customHeight="1" x14ac:dyDescent="0.25">
      <c r="A32" s="13" t="s">
        <v>15</v>
      </c>
      <c r="B32" s="17">
        <v>3</v>
      </c>
      <c r="C32" s="17">
        <v>0</v>
      </c>
      <c r="D32" s="76"/>
      <c r="E32" s="76"/>
      <c r="F32" s="76"/>
      <c r="G32" s="76"/>
      <c r="H32" s="76"/>
      <c r="I32" s="76"/>
      <c r="J32" s="17">
        <v>4</v>
      </c>
      <c r="K32" s="17">
        <v>8</v>
      </c>
    </row>
    <row r="33" spans="1:11" ht="15.75" customHeight="1" x14ac:dyDescent="0.25">
      <c r="A33" s="13" t="s">
        <v>87</v>
      </c>
      <c r="B33" s="17">
        <v>2</v>
      </c>
      <c r="C33" s="17">
        <v>1</v>
      </c>
      <c r="D33" s="76"/>
      <c r="E33" s="76"/>
      <c r="F33" s="76"/>
      <c r="G33" s="76"/>
      <c r="H33" s="76"/>
      <c r="I33" s="76"/>
      <c r="J33" s="17">
        <v>4</v>
      </c>
      <c r="K33" s="17">
        <f>SUM(B33:J33)</f>
        <v>7</v>
      </c>
    </row>
    <row r="34" spans="1:11" ht="12.75" customHeight="1" x14ac:dyDescent="0.25">
      <c r="A34" s="13" t="s">
        <v>88</v>
      </c>
      <c r="B34" s="17">
        <v>1</v>
      </c>
      <c r="C34" s="17">
        <v>1</v>
      </c>
      <c r="D34" s="76"/>
      <c r="E34" s="76"/>
      <c r="F34" s="76"/>
      <c r="G34" s="76"/>
      <c r="H34" s="76"/>
      <c r="I34" s="76"/>
      <c r="J34" s="17">
        <v>1</v>
      </c>
      <c r="K34" s="17">
        <f>SUM(B34:J34)</f>
        <v>3</v>
      </c>
    </row>
    <row r="35" spans="1:11" ht="9" customHeight="1" x14ac:dyDescent="0.25">
      <c r="A35" s="70" t="s">
        <v>86</v>
      </c>
      <c r="B35" s="71">
        <v>2</v>
      </c>
      <c r="C35" s="71">
        <v>0</v>
      </c>
      <c r="D35" s="76"/>
      <c r="E35" s="76"/>
      <c r="F35" s="76"/>
      <c r="G35" s="76"/>
      <c r="H35" s="76"/>
      <c r="I35" s="76"/>
      <c r="J35" s="71">
        <v>0</v>
      </c>
      <c r="K35" s="71">
        <f>SUM(B35:J35)</f>
        <v>2</v>
      </c>
    </row>
    <row r="36" spans="1:11" ht="8.25" customHeight="1" x14ac:dyDescent="0.25">
      <c r="A36" s="70"/>
      <c r="B36" s="71"/>
      <c r="C36" s="71"/>
      <c r="D36" s="76"/>
      <c r="E36" s="76"/>
      <c r="F36" s="76"/>
      <c r="G36" s="76"/>
      <c r="H36" s="76"/>
      <c r="I36" s="76"/>
      <c r="J36" s="71"/>
      <c r="K36" s="71"/>
    </row>
    <row r="37" spans="1:11" ht="1.5" hidden="1" customHeight="1" x14ac:dyDescent="0.25">
      <c r="A37" s="70"/>
      <c r="B37" s="71"/>
      <c r="C37" s="71"/>
      <c r="D37" s="76"/>
      <c r="E37" s="76"/>
      <c r="F37" s="76"/>
      <c r="G37" s="76"/>
      <c r="H37" s="76"/>
      <c r="I37" s="76"/>
      <c r="J37" s="71"/>
      <c r="K37" s="71"/>
    </row>
    <row r="38" spans="1:11" ht="12.75" customHeight="1" x14ac:dyDescent="0.25">
      <c r="A38" s="70"/>
      <c r="B38" s="71"/>
      <c r="C38" s="71"/>
      <c r="D38" s="77"/>
      <c r="E38" s="77"/>
      <c r="F38" s="77"/>
      <c r="G38" s="77"/>
      <c r="H38" s="77"/>
      <c r="I38" s="77"/>
      <c r="J38" s="71"/>
      <c r="K38" s="71"/>
    </row>
    <row r="39" spans="1:11" x14ac:dyDescent="0.25">
      <c r="A39" s="16" t="s">
        <v>67</v>
      </c>
      <c r="B39" s="16">
        <f t="shared" ref="B39:J39" si="2">SUM(B9:B38)</f>
        <v>57</v>
      </c>
      <c r="C39" s="16">
        <f t="shared" si="2"/>
        <v>22</v>
      </c>
      <c r="D39" s="16">
        <v>2</v>
      </c>
      <c r="E39" s="16">
        <v>1</v>
      </c>
      <c r="F39" s="16">
        <v>1</v>
      </c>
      <c r="G39" s="16">
        <v>1</v>
      </c>
      <c r="H39" s="16">
        <v>1</v>
      </c>
      <c r="I39" s="16">
        <v>1</v>
      </c>
      <c r="J39" s="16">
        <f t="shared" si="2"/>
        <v>103</v>
      </c>
      <c r="K39" s="16">
        <f>SUM(B39:J39)</f>
        <v>189</v>
      </c>
    </row>
  </sheetData>
  <mergeCells count="22">
    <mergeCell ref="K35:K38"/>
    <mergeCell ref="A35:A38"/>
    <mergeCell ref="B35:B38"/>
    <mergeCell ref="C35:C38"/>
    <mergeCell ref="J35:J38"/>
    <mergeCell ref="D9:D38"/>
    <mergeCell ref="E9:E38"/>
    <mergeCell ref="F9:F38"/>
    <mergeCell ref="G9:G38"/>
    <mergeCell ref="H9:H38"/>
    <mergeCell ref="I9:I38"/>
    <mergeCell ref="C1:J1"/>
    <mergeCell ref="C2:J2"/>
    <mergeCell ref="C3:J3"/>
    <mergeCell ref="B4:K4"/>
    <mergeCell ref="B6:J6"/>
    <mergeCell ref="J7:J8"/>
    <mergeCell ref="K7:K8"/>
    <mergeCell ref="A6:A8"/>
    <mergeCell ref="B7:B8"/>
    <mergeCell ref="C7:C8"/>
    <mergeCell ref="D7:I7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2016</vt:lpstr>
      <vt:lpstr>2017</vt:lpstr>
      <vt:lpstr>2018</vt:lpstr>
      <vt:lpstr>2019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MEDICO</dc:creator>
  <cp:lastModifiedBy>Wendy Rodriguez</cp:lastModifiedBy>
  <cp:lastPrinted>2019-09-20T18:09:50Z</cp:lastPrinted>
  <dcterms:created xsi:type="dcterms:W3CDTF">2016-04-18T17:59:39Z</dcterms:created>
  <dcterms:modified xsi:type="dcterms:W3CDTF">2019-10-01T20:25:44Z</dcterms:modified>
</cp:coreProperties>
</file>